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<x:sst xmlns:x="http://schemas.openxmlformats.org/spreadsheetml/2006/main" count="4395" uniqueCount="686">
  <x:si>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</x:si>
  <x:si>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</x:si>
  <x:si>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</x:si>
  <x:si>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</x:si>
  <x:si>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</x:si>
  <x:si>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</x:si>
  <x:si>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</x:si>
  <x:si>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</x:si>
  <x:si>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</x:si>
  <x:si>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</x:si>
  <x:si>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</x:si>
  <x:si>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</x:si>
  <x:si>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</x:si>
  <x:si>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</x:si>
  <x:si>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</x:si>
  <x:si>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</x:si>
  <x:si>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</x:si>
  <x:si>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</x:si>
  <x:si>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</x:si>
  <x:si>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</x:si>
  <x:si>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</x:si>
  <x:si>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</x:si>
  <x:si>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</x:si>
  <x:si>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</x:si>
  <x:si>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</x:si>
  <x:si>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</x:si>
  <x:si>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</x:si>
  <x:si>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</x:si>
  <x:si>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</x:si>
  <x:si>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</x:si>
  <x:si>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</x:si>
  <x:si>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</x:si>
  <x:si>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</x:si>
  <x:si>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</x:si>
  <x:si>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</x:si>
  <x:si>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</x:si>
  <x:si>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</x:si>
  <x:si>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</x:si>
  <x:si>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</x:si>
  <x:si>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</x:si>
  <x:si>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</x:si>
  <x:si>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</x:si>
  <x:si>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</x:si>
  <x:si>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</x:si>
  <x:si>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</x:si>
  <x:si>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</x:si>
  <x:si>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</x:si>
  <x:si>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</x:si>
  <x:si>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</x:si>
  <x:si>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</x:si>
  <x:si>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</x:si>
  <x:si>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</x:si>
  <x:si>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</x:si>
  <x:si>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</x:si>
  <x:si>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</x:si>
  <x:si>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</x:si>
  <x:si>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</x:si>
  <x:si>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</x:si>
  <x:si>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</x:si>
  <x:si>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</x:si>
  <x:si>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</x:si>
  <x:si>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</x:si>
  <x:si>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</x:si>
  <x:si>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</x:si>
  <x:si>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</x:si>
  <x:si>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</x:si>
  <x:si>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</x:si>
  <x:si>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</x:si>
  <x:si>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</x:si>
  <x:si>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</x:si>
  <x:si>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</x:si>
  <x:si>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</x:si>
  <x:si>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</x:si>
  <x:si>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</x:si>
  <x:si>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</x:si>
  <x:si>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</x:si>
  <x:si>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</x:si>
  <x:si>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</x:si>
  <x:si>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</x:si>
  <x:si>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</x:si>
  <x:si>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</x:si>
  <x:si>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</x:si>
  <x:si>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</x:si>
  <x:si>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</x:si>
  <x:si>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</x:si>
  <x:si>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</x:si>
  <x:si>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</x:si>
  <x:si>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</x:si>
  <x:si>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</x:si>
  <x:si>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</x:si>
  <x:si>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</x:si>
  <x:si>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</x:si>
  <x:si>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</x:si>
  <x:si>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</x:si>
  <x:si>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</x:si>
  <x:si>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</x:si>
  <x:si>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</x:si>
  <x:si>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</x:si>
  <x:si>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</x:si>
  <x:si>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</x:si>
  <x:si>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</x:si>
  <x:si>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</x:si>
  <x:si>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</x:si>
  <x:si>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</x:si>
  <x:si>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</x:si>
  <x:si>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</x:si>
  <x:si>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</x:si>
  <x:si>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</x:si>
  <x:si>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</x:si>
  <x:si>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</x:si>
  <x:si>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</x:si>
  <x:si>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</x:si>
  <x:si>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</x:si>
  <x:si>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</x:si>
  <x:si>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</x:si>
  <x:si>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</x:si>
  <x:si>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</x:si>
  <x:si>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</x:si>
  <x:si>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</x:si>
  <x:si>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</x:si>
  <x:si>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</x:si>
  <x:si>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</x:si>
  <x:si>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</x:si>
  <x:si>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</x:si>
  <x:si>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</x:si>
  <x:si>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</x:si>
  <x:si>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</x:si>
  <x:si>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</x:si>
  <x:si>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</x:si>
  <x:si>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</x:si>
  <x:si>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</x:si>
  <x:si>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</x:si>
  <x:si>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</x:si>
  <x:si>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</x:si>
  <x:si>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</x:si>
  <x:si>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</x:si>
  <x:si>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</x:si>
  <x:si>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</x:si>
  <x:si>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</x:si>
  <x:si>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</x:si>
  <x:si>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</x:si>
  <x:si>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</x:si>
  <x:si>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</x:si>
  <x:si>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</x:si>
  <x:si>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</x:si>
  <x:si>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</x:si>
  <x:si>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</x:si>
  <x:si>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</x:si>
  <x:si>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</x:si>
  <x:si>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</x:si>
  <x:si>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</x:si>
  <x:si>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</x:si>
  <x:si>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</x:si>
  <x:si>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</x:si>
  <x:si>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</x:si>
  <x:si>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</x:si>
  <x:si>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</x:si>
  <x:si>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</x:si>
  <x:si>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</x:si>
  <x:si>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</x:si>
  <x:si>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</x:si>
  <x:si>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</x:si>
  <x:si>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</x:si>
  <x:si>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</x:si>
  <x:si>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</x:si>
  <x:si>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</x:si>
  <x:si>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</x:si>
  <x:si>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</x:si>
  <x:si>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</x:si>
  <x:si>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</x:si>
  <x:si>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</x:si>
  <x:si>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</x:si>
  <x:si>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</x:si>
  <x:si>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</x:si>
  <x:si>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</x:si>
  <x:si>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</x:si>
  <x:si>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</x:si>
  <x:si>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</x:si>
  <x:si>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</x:si>
  <x:si>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</x:si>
  <x:si>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</x:si>
  <x:si>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</x:si>
  <x:si>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</x:si>
  <x:si>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</x:si>
  <x:si>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</x:si>
  <x:si>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</x:si>
  <x:si>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</x:si>
  <x:si>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</x:si>
  <x:si>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</x:si>
  <x:si>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</x:si>
  <x:si>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</x:si>
  <x:si>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</x:si>
  <x:si>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</x:si>
  <x:si>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</x:si>
  <x:si>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</x:si>
  <x:si>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</x:si>
  <x:si>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</x:si>
  <x:si>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</x:si>
  <x:si>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</x:si>
  <x:si>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</x:si>
  <x:si>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</x:si>
  <x:si>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</x:si>
  <x:si>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</x:si>
  <x:si>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</x:si>
  <x:si>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</x:si>
  <x:si>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</x:si>
  <x:si>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</x:si>
  <x:si>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</x:si>
  <x:si>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</x:si>
  <x:si>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</x:si>
  <x:si>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</x:si>
  <x:si>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</x:si>
  <x:si>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</x:si>
  <x:si>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</x:si>
  <x:si>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</x:si>
  <x:si>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</x:si>
  <x:si>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</x:si>
  <x:si>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</x:si>
  <x:si>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</x:si>
  <x:si>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</x:si>
  <x:si>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</x:si>
  <x:si>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</x:si>
  <x:si>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</x:si>
  <x:si>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</x:si>
  <x:si>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</x:si>
  <x:si>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</x:si>
  <x:si>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</x:si>
  <x:si>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</x:si>
  <x:si>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</x:si>
  <x:si>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</x:si>
  <x:si>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</x:si>
  <x:si>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</x:si>
  <x:si>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</x:si>
  <x:si>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</x:si>
  <x:si>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</x:si>
  <x:si>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</x:si>
  <x:si>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</x:si>
  <x:si>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</x:si>
  <x:si>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</x:si>
  <x:si>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</x:si>
  <x:si>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</x:si>
  <x:si>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</x:si>
  <x:si>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</x:si>
  <x:si>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</x:si>
  <x:si>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</x:si>
  <x:si>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</x:si>
  <x:si>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</x:si>
  <x:si>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</x:si>
  <x:si>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</x:si>
  <x:si>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</x:si>
  <x:si>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</x:si>
  <x:si>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</x:si>
  <x:si>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</x:si>
  <x:si>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</x:si>
  <x:si>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</x:si>
  <x:si>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</x:si>
  <x:si>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</x:si>
  <x:si>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</x:si>
  <x:si>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</x:si>
  <x:si>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</x:si>
  <x:si>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</x:si>
  <x:si>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</x:si>
  <x:si>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</x:si>
  <x:si>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</x:si>
  <x:si>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</x:si>
  <x:si>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</x:si>
  <x:si>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</x:si>
  <x:si>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</x:si>
  <x:si>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</x:si>
  <x:si>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</x:si>
  <x:si>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</x:si>
  <x:si>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</x:si>
  <x:si>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</x:si>
  <x:si>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</x:si>
  <x:si>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</x:si>
  <x:si>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</x:si>
  <x:si>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</x:si>
  <x:si>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</x:si>
  <x:si>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</x:si>
  <x:si>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</x:si>
  <x:si>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</x:si>
  <x:si>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</x:si>
  <x:si>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</x:si>
  <x:si>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</x:si>
  <x:si>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</x:si>
  <x:si>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</x:si>
  <x:si>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</x:si>
  <x:si>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</x:si>
  <x:si>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</x:si>
  <x:si>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</x:si>
  <x:si>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</x:si>
  <x:si>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</x:si>
  <x:si>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</x:si>
  <x:si>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</x:si>
  <x:si>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</x:si>
  <x:si>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</x:si>
  <x:si>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</x:si>
  <x:si>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</x:si>
  <x:si>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</x:si>
  <x:si>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</x:si>
  <x:si>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</x:si>
  <x:si>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</x:si>
  <x:si>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</x:si>
  <x:si>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</x:si>
  <x:si>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</x:si>
  <x:si>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</x:si>
  <x:si>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</x:si>
  <x:si>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</x:si>
  <x:si>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</x:si>
  <x:si>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</x:si>
  <x:si>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</x:si>
  <x:si>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</x:si>
  <x:si>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</x:si>
  <x:si>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</x:si>
  <x:si>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</x:si>
  <x:si>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</x:si>
  <x:si>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</x:si>
  <x:si>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</x:si>
  <x:si>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</x:si>
  <x:si>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</x:si>
  <x:si>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</x:si>
  <x:si>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</x:si>
  <x:si>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</x:si>
  <x:si>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</x:si>
  <x:si>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</x:si>
  <x:si>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</x:si>
  <x:si>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</x:si>
  <x:si>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</x:si>
  <x:si>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</x:si>
  <x:si>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</x:si>
  <x:si>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</x:si>
  <x:si>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</x:si>
  <x:si>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</x:si>
  <x:si>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</x:si>
  <x:si>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</x:si>
  <x:si>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</x:si>
  <x:si>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</x:si>
  <x:si>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</x:si>
  <x:si>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</x:si>
  <x:si>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</x:si>
  <x:si>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</x:si>
  <x:si>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</x:si>
  <x:si>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</x:si>
  <x:si>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</x:si>
  <x:si>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</x:si>
  <x:si>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</x:si>
  <x:si>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</x:si>
  <x:si>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</x:si>
  <x:si>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</x:si>
  <x:si>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</x:si>
  <x:si>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</x:si>
  <x:si>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</x:si>
  <x:si>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</x:si>
  <x:si>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</x:si>
  <x:si>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</x:si>
  <x:si>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</x:si>
  <x:si>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</x:si>
  <x:si>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</x:si>
  <x:si>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</x:si>
  <x:si>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</x:si>
  <x:si>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</x:si>
  <x:si>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</x:si>
  <x:si>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</x:si>
  <x:si>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</x:si>
  <x:si>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</x:si>
  <x:si>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</x:si>
  <x:si>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</x:si>
  <x:si>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</x:si>
  <x:si>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</x:si>
  <x:si>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</x:si>
  <x:si>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</x:si>
  <x:si>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</x:si>
  <x:si>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</x:si>
  <x:si>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</x:si>
  <x:si>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</x:si>
  <x:si>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</x:si>
  <x:si>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</x:si>
  <x:si>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</x:si>
  <x:si>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</x:si>
  <x:si>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</x:si>
  <x:si>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</x:si>
  <x:si>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</x:si>
  <x:si>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</x:si>
  <x:si>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</x:si>
  <x:si>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</x:si>
  <x:si>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</x:si>
  <x:si>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</x:si>
  <x:si>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</x:si>
  <x:si>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</x:si>
  <x:si>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</x:si>
  <x:si>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</x:si>
  <x:si>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</x:si>
  <x:si>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</x:si>
  <x:si>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</x:si>
  <x:si>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</x:si>
  <x:si>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</x:si>
  <x:si>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</x:si>
  <x:si>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</x:si>
  <x:si>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</x:si>
  <x:si>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</x:si>
  <x:si>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</x:si>
  <x:si>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</x:si>
  <x:si>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</x:si>
  <x:si>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</x:si>
  <x:si>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</x:si>
  <x:si>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</x:si>
  <x:si>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</x:si>
  <x:si>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</x:si>
  <x:si>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</x:si>
  <x:si>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</x:si>
  <x:si>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</x:si>
  <x:si>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</x:si>
  <x:si>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</x:si>
  <x:si>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</x:si>
  <x:si>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</x:si>
  <x:si>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</x:si>
  <x:si>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</x:si>
  <x:si>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</x:si>
  <x:si>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</x:si>
  <x:si>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</x:si>
  <x:si>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</x:si>
  <x:si>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</x:si>
  <x:si>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</x:si>
  <x:si>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</x:si>
  <x:si>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</x:si>
  <x:si>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</x:si>
  <x:si>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</x:si>
  <x:si>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</x:si>
  <x:si>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</x:si>
  <x:si>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</x:si>
  <x:si>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</x:si>
  <x:si>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</x:si>
  <x:si>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</x:si>
  <x:si>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</x:si>
  <x:si>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</x:si>
  <x:si>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</x:si>
  <x:si>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</x:si>
  <x:si>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</x:si>
  <x:si>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</x:si>
  <x:si>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</x:si>
  <x:si>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</x:si>
  <x:si>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</x:si>
  <x:si>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</x:si>
  <x:si>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</x:si>
  <x:si>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</x:si>
  <x:si>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</x:si>
  <x:si>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</x:si>
  <x:si>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</x:si>
  <x:si>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</x:si>
  <x:si>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</x:si>
  <x:si>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</x:si>
  <x:si>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</x:si>
  <x:si>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</x:si>
  <x:si>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</x:si>
  <x:si>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</x:si>
  <x:si>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</x:si>
  <x:si>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</x:si>
  <x:si>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</x:si>
  <x:si>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</x:si>
  <x:si>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</x:si>
  <x:si>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</x:si>
  <x:si>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</x:si>
  <x:si>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</x:si>
  <x:si>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</x:si>
  <x:si>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</x:si>
  <x:si>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</x:si>
  <x:si>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</x:si>
  <x:si>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</x:si>
  <x:si>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</x:si>
  <x:si>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</x:si>
  <x:si>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</x:si>
  <x:si>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</x:si>
  <x:si>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</x:si>
  <x:si>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</x:si>
  <x:si>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</x:si>
  <x:si>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</x:si>
  <x:si>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</x:si>
  <x:si>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</x:si>
  <x:si>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</x:si>
  <x:si>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</x:si>
  <x:si>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</x:si>
  <x:si>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</x:si>
  <x:si>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</x:si>
  <x:si>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</x:si>
  <x:si>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</x:si>
  <x:si>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</x:si>
  <x:si>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</x:si>
  <x:si>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</x:si>
  <x:si>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</x:si>
  <x:si>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</x:si>
  <x:si>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</x:si>
  <x:si>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</x:si>
  <x:si>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</x:si>
  <x:si>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</x:si>
  <x:si>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</x:si>
  <x:si>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</x:si>
  <x:si>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</x:si>
  <x:si>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</x:si>
  <x:si>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</x:si>
  <x:si>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</x:si>
  <x:si>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</x:si>
  <x:si>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</x:si>
  <x:si>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</x:si>
  <x:si>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</x:si>
  <x:si>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</x:si>
  <x:si>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</x:si>
  <x:si>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</x:si>
  <x:si>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</x:si>
  <x:si>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</x:si>
  <x:si>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</x:si>
  <x:si>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</x:si>
  <x:si>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</x:si>
  <x:si>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</x:si>
  <x:si>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</x:si>
  <x:si>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</x:si>
  <x:si>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</x:si>
  <x:si>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</x:si>
  <x:si>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</x:si>
  <x:si>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</x:si>
  <x:si>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</x:si>
  <x:si>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</x:si>
  <x:si>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</x:si>
  <x:si>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</x:si>
  <x:si>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</x:si>
  <x:si>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</x:si>
  <x:si>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</x:si>
  <x:si>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</x:si>
  <x:si>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</x:si>
  <x:si>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</x:si>
  <x:si>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</x:si>
  <x:si>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</x:si>
  <x:si>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</x:si>
  <x:si>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</x:si>
  <x:si>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</x:si>
  <x:si>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</x:si>
  <x:si>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</x:si>
  <x:si>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</x:si>
  <x:si>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</x:si>
  <x:si>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</x:si>
  <x:si>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</x:si>
  <x:si>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</x:si>
  <x:si>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</x:si>
  <x:si>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</x:si>
  <x:si>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</x:si>
  <x:si>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</x:si>
  <x:si>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</x:si>
  <x:si>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</x:si>
  <x:si>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</x:si>
  <x:si>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</x:si>
  <x:si>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</x:si>
  <x:si>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</x:si>
  <x:si>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</x:si>
  <x:si>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</x:si>
  <x:si>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</x:si>
  <x:si>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</x:si>
  <x:si>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</x:si>
  <x:si>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</x:si>
  <x:si>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</x:si>
  <x:si>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</x:si>
  <x:si>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</x:si>
  <x:si>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</x:si>
  <x:si>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</x:si>
  <x:si>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</x:si>
  <x:si>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</x:si>
  <x:si>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</x:si>
  <x:si>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</x:si>
  <x:si>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</x:si>
  <x:si>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</x:si>
  <x:si>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</x:si>
  <x:si>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</x:si>
  <x:si>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</x:si>
  <x:si>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</x:si>
  <x:si>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</x:si>
  <x:si>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</x:si>
  <x:si>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</x:si>
  <x:si>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</x:si>
  <x:si>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</x:si>
  <x:si>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</x:si>
  <x:si>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</x:si>
  <x:si>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</x:si>
  <x:si>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</x:si>
  <x:si>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</x:si>
  <x:si>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</x:si>
  <x:si>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</x:si>
  <x:si>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</x:si>
  <x:si>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</x:si>
  <x:si>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</x:si>
  <x:si>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</x:si>
  <x:si>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</x:si>
  <x:si>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</x:si>
  <x:si>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</x:si>
  <x:si>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</x:si>
  <x:si>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</x:si>
  <x:si>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</x:si>
  <x:si>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</x:si>
  <x:si>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</x:si>
  <x:si>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</x:si>
  <x:si>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</x:si>
  <x:si>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</x:si>
  <x:si>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</x:si>
  <x:si>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</x:si>
  <x:si>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</x:si>
  <x:si>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</x:si>
  <x:si>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</x:si>
  <x:si>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</x:si>
  <x:si>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</x:si>
  <x:si>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</x:si>
  <x:si>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</x:si>
  <x:si>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</x:si>
  <x:si>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</x:si>
  <x:si>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</x:si>
  <x:si>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</x:si>
  <x:si>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</x:si>
  <x:si>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</x:si>
  <x:si>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</x:si>
  <x:si>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</x:si>
  <x:si>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</x:si>
  <x:si>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</x:si>
  <x:si>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</x:si>
  <x:si>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</x:si>
  <x:si>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</x:si>
  <x:si>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</x:si>
  <x:si>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</x:si>
  <x:si>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</x:si>
  <x:si>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</x:si>
  <x:si>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</x:si>
  <x:si>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</x:si>
  <x:si>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</x:si>
  <x:si>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</x:si>
  <x:si>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</x:si>
  <x:si>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</x:si>
  <x:si>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</x:si>
  <x:si>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</x:si>
  <x:si>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</x:si>
  <x:si>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</x:si>
  <x:si>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</x:si>
  <x:si>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</x:si>
  <x:si>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</x:si>
  <x:si>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</x:si>
  <x:si>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</x:si>
  <x:si>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</x:si>
  <x:si>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</x:si>
  <x:si>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</x:si>
  <x:si>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</x:si>
  <x:si>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</x:si>
  <x:si>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</x:si>
  <x:si>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</x:si>
  <x:si>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</x:si>
  <x:si>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</x:si>
  <x:si>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</x:si>
  <x:si>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</x:si>
  <x:si>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</x:si>
  <x:si>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</x:si>
  <x:si>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</x:si>
  <x:si>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</x:si>
  <x:si>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</x:si>
  <x:si>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</x:si>
  <x:si>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</x:si>
  <x:si>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</x:si>
  <x:si>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</x:si>
  <x:si>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</x:si>
  <x:si>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</x:si>
  <x:si>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</x:si>
  <x:si>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</x:si>
  <x:si>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</x:si>
  <x:si>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</x:si>
  <x:si>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</x:si>
  <x:si>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</x:si>
  <x:si>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</x:si>
  <x:si>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</x:si>
  <x:si>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</x:si>
  <x:si>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</x:si>
  <x:si>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</x:si>
  <x:si>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</x:si>
  <x:si>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</x:si>
  <x:si>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</x:si>
  <x:si>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</x:si>
  <x:si>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</x:si>
  <x:si>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</x:si>
  <x:si>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</x:si>
  <x:si>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</x:si>
  <x:si>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</x:si>
  <x:si>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</x:si>
  <x:si>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</x:si>
  <x:si>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</x:si>
  <x:si>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</x:si>
  <x:si>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</x:si>
  <x:si>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London South Bank University</x:t>
  </x:si>
  <x:si>
    <x:t>UKPRN: 10004078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</x:si>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</x:sst>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8705</x:v>
      </x:c>
      <x:c r="E13" s="412">
        <x:f>IF(($D$13+$D$14)=0,0,D13/($D$13+$D$14))</x:f>
        <x:v>0</x:v>
      </x:c>
      <x:c r="F13" s="403">
        <x:v>1700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790</x:v>
      </x:c>
      <x:c r="E14" s="414">
        <x:f>IF(($D$13+$D$14)=0,0,D14/($D$13+$D$14))</x:f>
        <x:v>0</x:v>
      </x:c>
      <x:c r="F14" s="413">
        <x:v>2640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2360</x:v>
      </x:c>
      <x:c r="AQ14" s="407">
        <x:f t="shared" ref="AQ14:AQ30" si="2">IF(SUM($AP$13:$AP$30)=0,0,AP14/SUM($AP$13:$AP$30))</x:f>
        <x:v>0</x:v>
      </x:c>
      <x:c r="AR14" s="406">
        <x:v>2415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4550</x:v>
      </x:c>
      <x:c r="E15" s="415">
        <x:f>IF(($D$15+$D$16+$D$17)=0,0,D15/($D$15+$D$16+$D$17))</x:f>
        <x:v>0</x:v>
      </x:c>
      <x:c r="F15" s="403">
        <x:v>525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760</x:v>
      </x:c>
      <x:c r="AQ15" s="407">
        <x:f t="shared" si="2"/>
        <x:v>0</x:v>
      </x:c>
      <x:c r="AR15" s="406">
        <x:v>75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3140</x:v>
      </x:c>
      <x:c r="E16" s="416">
        <x:f>IF(($D$15+$D$16+$D$17)=0,0,D16/($D$15+$D$16+$D$17))</x:f>
        <x:v>0</x:v>
      </x:c>
      <x:c r="F16" s="406">
        <x:v>1785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125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1805</x:v>
      </x:c>
      <x:c r="E17" s="418">
        <x:f>IF(($D$15+$D$16+$D$17)=0,0,D17/($D$15+$D$16+$D$17))</x:f>
        <x:v>0</x:v>
      </x:c>
      <x:c r="F17" s="413">
        <x:v>2025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95</x:v>
      </x:c>
      <x:c r="AQ17" s="407">
        <x:f t="shared" si="2"/>
        <x:v>0</x:v>
      </x:c>
      <x:c r="AR17" s="406">
        <x:v>10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3385</x:v>
      </x:c>
      <x:c r="E18" s="415">
        <x:f>IF(($D$18+$D$19+$D$20+$D$21+$D$22)=0,0,D18/($D$18+$D$19+$D$20+$D$21+$D$22))</x:f>
        <x:v>0</x:v>
      </x:c>
      <x:c r="F18" s="403">
        <x:v>2370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2970</x:v>
      </x:c>
      <x:c r="E19" s="416">
        <x:f>IF(($D$18+$D$19+$D$20+$D$21+$D$22)=0,0,D19/($D$18+$D$19+$D$20+$D$21+$D$22))</x:f>
        <x:v>0</x:v>
      </x:c>
      <x:c r="F19" s="406">
        <x:v>1045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470</x:v>
      </x:c>
      <x:c r="AQ19" s="407">
        <x:f t="shared" si="2"/>
        <x:v>0</x:v>
      </x:c>
      <x:c r="AR19" s="406">
        <x:v>70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1865</x:v>
      </x:c>
      <x:c r="E20" s="416">
        <x:f>IF(($D$18+$D$19+$D$20+$D$21+$D$22)=0,0,D20/($D$18+$D$19+$D$20+$D$21+$D$22))</x:f>
        <x:v>0</x:v>
      </x:c>
      <x:c r="F20" s="406">
        <x:v>565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1175</x:v>
      </x:c>
      <x:c r="AQ20" s="407">
        <x:f t="shared" si="2"/>
        <x:v>0</x:v>
      </x:c>
      <x:c r="AR20" s="406">
        <x:v>810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905</x:v>
      </x:c>
      <x:c r="E21" s="416">
        <x:f>IF(($D$18+$D$19+$D$20+$D$21+$D$22)=0,0,D21/($D$18+$D$19+$D$20+$D$21+$D$22))</x:f>
        <x:v>0</x:v>
      </x:c>
      <x:c r="F21" s="406">
        <x:v>225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515</x:v>
      </x:c>
      <x:c r="AQ21" s="407">
        <x:f t="shared" si="2"/>
        <x:v>0</x:v>
      </x:c>
      <x:c r="AR21" s="406">
        <x:v>425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370</x:v>
      </x:c>
      <x:c r="E22" s="418">
        <x:f>IF(($D$18+$D$19+$D$20+$D$21+$D$22)=0,0,D22/($D$18+$D$19+$D$20+$D$21+$D$22))</x:f>
        <x:v>0</x:v>
      </x:c>
      <x:c r="F22" s="413">
        <x:v>135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590</x:v>
      </x:c>
      <x:c r="AQ22" s="407">
        <x:f t="shared" si="2"/>
        <x:v>0</x:v>
      </x:c>
      <x:c r="AR22" s="406">
        <x:v>55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4175</x:v>
      </x:c>
      <x:c r="E23" s="415">
        <x:f>IF(($D$23+$D$24+$D$25)=0,0,D23/($D$23+$D$24+$D$25))</x:f>
        <x:v>0</x:v>
      </x:c>
      <x:c r="F23" s="403">
        <x:v>1750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415</x:v>
      </x:c>
      <x:c r="AQ23" s="407">
        <x:f t="shared" si="2"/>
        <x:v>0</x:v>
      </x:c>
      <x:c r="AR23" s="406">
        <x:v>65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5320</x:v>
      </x:c>
      <x:c r="E24" s="416">
        <x:f>IF(($D$23+$D$24+$D$25)=0,0,D24/($D$23+$D$24+$D$25))</x:f>
        <x:v>0</x:v>
      </x:c>
      <x:c r="F24" s="406">
        <x:v>2590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1750</x:v>
      </x:c>
      <x:c r="AQ24" s="407">
        <x:f t="shared" si="2"/>
        <x:v>0</x:v>
      </x:c>
      <x:c r="AR24" s="406">
        <x:v>345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200</x:v>
      </x:c>
      <x:c r="AQ25" s="407">
        <x:f t="shared" si="2"/>
        <x:v>0</x:v>
      </x:c>
      <x:c r="AR25" s="406">
        <x:v>10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1360</x:v>
      </x:c>
      <x:c r="E26" s="415">
        <x:f>IF(($D$26+$D$27)=0,0,D26/($D$26+$D$27))</x:f>
        <x:v>0</x:v>
      </x:c>
      <x:c r="F26" s="403">
        <x:v>445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60</x:v>
      </x:c>
      <x:c r="AQ26" s="407">
        <x:f t="shared" si="2"/>
        <x:v>0</x:v>
      </x:c>
      <x:c r="AR26" s="406">
        <x:v>5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8135</x:v>
      </x:c>
      <x:c r="E27" s="418">
        <x:f>IF(($D$26+$D$27)=0,0,D27/($D$26+$D$27))</x:f>
        <x:v>0</x:v>
      </x:c>
      <x:c r="F27" s="413">
        <x:v>3890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220</x:v>
      </x:c>
      <x:c r="E28" s="415">
        <x:f>IF(($D$28+$D$29+$D$30+$D$31)=0,0,D28/($D$28+$D$29+$D$30+$D$31))</x:f>
        <x:v>0</x:v>
      </x:c>
      <x:c r="F28" s="403">
        <x:v>20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840</x:v>
      </x:c>
      <x:c r="AQ28" s="407">
        <x:f t="shared" si="2"/>
        <x:v>0</x:v>
      </x:c>
      <x:c r="AR28" s="406">
        <x:v>30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1165</x:v>
      </x:c>
      <x:c r="E29" s="416">
        <x:f>IF(($D$28+$D$29+$D$30+$D$31)=0,0,D29/($D$28+$D$29+$D$30+$D$31))</x:f>
        <x:v>0</x:v>
      </x:c>
      <x:c r="F29" s="406">
        <x:v>140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150</x:v>
      </x:c>
      <x:c r="AQ29" s="407">
        <x:f t="shared" si="2"/>
        <x:v>0</x:v>
      </x:c>
      <x:c r="AR29" s="406">
        <x:v>20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3625</x:v>
      </x:c>
      <x:c r="E30" s="416">
        <x:f>IF(($D$28+$D$29+$D$30+$D$31)=0,0,D30/($D$28+$D$29+$D$30+$D$31))</x:f>
        <x:v>0</x:v>
      </x:c>
      <x:c r="F30" s="406">
        <x:v>605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4490</x:v>
      </x:c>
      <x:c r="E31" s="421">
        <x:f>IF(($D$28+$D$29+$D$30+$D$31)=0,0,D31/($D$28+$D$29+$D$30+$D$31))</x:f>
        <x:v>0</x:v>
      </x:c>
      <x:c r="F31" s="420">
        <x:v>3575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8725</x:v>
      </x:c>
      <x:c r="E32" s="424">
        <x:f>IF(($D$32+$D$33+$D$34)=0,0,D32/($D$32+$D$33+$D$34))</x:f>
        <x:v>0</x:v>
      </x:c>
      <x:c r="F32" s="423">
        <x:v>4255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325</x:v>
      </x:c>
      <x:c r="E33" s="427">
        <x:f>IF(($D$32+$D$33+$D$34)=0,0,D33/($D$32+$D$33+$D$34))</x:f>
        <x:v>0</x:v>
      </x:c>
      <x:c r="F33" s="426">
        <x:v>40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445</x:v>
      </x:c>
      <x:c r="E34" s="421">
        <x:f>IF(($D$32+$D$33+$D$34)=0,0,D34/($D$32+$D$33+$D$34))</x:f>
        <x:v>0</x:v>
      </x:c>
      <x:c r="F34" s="420">
        <x:v>40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6135</x:v>
      </x:c>
      <x:c r="E35" s="424">
        <x:f>IF(($D$35+$D$36)=0,0,D35/($D$35+$D$36))</x:f>
        <x:v>0</x:v>
      </x:c>
      <x:c r="F35" s="423">
        <x:v>3155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2550</x:v>
      </x:c>
      <x:c r="E36" s="421">
        <x:f>IF(($D$35+$D$36)=0,0,D36/($D$35+$D$36))</x:f>
        <x:v>0</x:v>
      </x:c>
      <x:c r="F36" s="420">
        <x:v>1075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305</x:v>
      </x:c>
      <x:c r="E37" s="430">
        <x:f>IF(($D$37+$D$38+$D$39+$D$40+$D$41)=0,0,D37/($D$37+$D$38+$D$39+$D$40+$D$41))</x:f>
        <x:v>0</x:v>
      </x:c>
      <x:c r="F37" s="429">
        <x:v>35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535</x:v>
      </x:c>
      <x:c r="E38" s="416">
        <x:f>IF(($D$37+$D$38+$D$39+$D$40+$D$41)=0,0,D38/($D$37+$D$38+$D$39+$D$40+$D$41))</x:f>
        <x:v>0</x:v>
      </x:c>
      <x:c r="F38" s="429">
        <x:v>60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1130</x:v>
      </x:c>
      <x:c r="E39" s="416">
        <x:f>IF(($D$37+$D$38+$D$39+$D$40+$D$41)=0,0,D39/($D$37+$D$38+$D$39+$D$40+$D$41))</x:f>
        <x:v>0</x:v>
      </x:c>
      <x:c r="F39" s="429">
        <x:v>140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1100</x:v>
      </x:c>
      <x:c r="E40" s="416">
        <x:f>IF(($D$37+$D$38+$D$39+$D$40+$D$41)=0,0,D40/($D$37+$D$38+$D$39+$D$40+$D$41))</x:f>
        <x:v>0</x:v>
      </x:c>
      <x:c r="F40" s="429">
        <x:v>130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1035</x:v>
      </x:c>
      <x:c r="E41" s="418">
        <x:f>IF(($D$37+$D$38+$D$39+$D$40+$D$41)=0,0,D41/($D$37+$D$38+$D$39+$D$40+$D$41))</x:f>
        <x:v>0</x:v>
      </x:c>
      <x:c r="F41" s="429">
        <x:v>140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686</x:v>
      </x:c>
      <x:c r="D13" s="383" t="s">
        <x:f>'Benchmark (b)'!C12</x:f>
        <x:v>686</x:v>
      </x:c>
      <x:c r="E13" s="383" t="s">
        <x:f>'Difference (a-b)'!C12</x:f>
        <x:v>686</x:v>
      </x:c>
      <x:c r="F13" s="383" t="s">
        <x:f>'Z-score'!C12</x:f>
        <x:v>686</x:v>
      </x:c>
      <x:c r="G13" s="29" t="s">
        <x:v>686</x:v>
      </x:c>
      <x:c r="H13" s="461" t="s">
        <x:v>686</x:v>
      </x:c>
      <x:c r="I13" s="462" t="s">
        <x:v>686</x:v>
      </x:c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119</x:v>
      </x:c>
      <x:c r="D14" s="383" t="s">
        <x:f>'Benchmark (b)'!C13</x:f>
        <x:v>119</x:v>
      </x:c>
      <x:c r="E14" s="383" t="s">
        <x:f>'Difference (a-b)'!C13</x:f>
        <x:v>119</x:v>
      </x:c>
      <x:c r="F14" s="383" t="s">
        <x:f>'Z-score'!C13</x:f>
        <x:v>119</x:v>
      </x:c>
      <x:c r="G14" s="29" t="s">
        <x:v>119</x:v>
      </x:c>
      <x:c r="H14" s="14" t="s">
        <x:v>119</x:v>
      </x:c>
      <x:c r="I14" s="26" t="s">
        <x:v>119</x:v>
      </x:c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119</x:v>
      </x:c>
      <x:c r="D15" s="96" t="s">
        <x:f>'Benchmark (b)'!C14</x:f>
        <x:v>119</x:v>
      </x:c>
      <x:c r="E15" s="96" t="s">
        <x:f>'Difference (a-b)'!C14</x:f>
        <x:v>119</x:v>
      </x:c>
      <x:c r="F15" s="96" t="s">
        <x:f>'Z-score'!C14</x:f>
        <x:v>119</x:v>
      </x:c>
      <x:c r="G15" s="97" t="s">
        <x:v>119</x:v>
      </x:c>
      <x:c r="H15" s="105" t="s">
        <x:v>119</x:v>
      </x:c>
      <x:c r="I15" s="106" t="s">
        <x:v>119</x:v>
      </x:c>
      <x:c r="J15" s="465" t="s">
        <x:v>119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 t="s">
        <x:v>686</x:v>
      </x:c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 t="s">
        <x:v>119</x:v>
      </x:c>
      <x:c r="I18" s="468"/>
      <x:c r="J18" s="469" t="s">
        <x:v>118</x:v>
      </x:c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119</x:v>
      </x:c>
      <x:c r="D20" s="383" t="s">
        <x:f>'Benchmark (b)'!C19</x:f>
        <x:v>119</x:v>
      </x:c>
      <x:c r="E20" s="383" t="s">
        <x:f>'Difference (a-b)'!C19</x:f>
        <x:v>119</x:v>
      </x:c>
      <x:c r="F20" s="383" t="s">
        <x:f>'Z-score'!C19</x:f>
        <x:v>119</x:v>
      </x:c>
      <x:c r="G20" s="29" t="s">
        <x:v>119</x:v>
      </x:c>
      <x:c r="H20" s="470"/>
      <x:c r="I20" s="71"/>
      <x:c r="J20" s="471" t="s">
        <x:v>119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119</x:v>
      </x:c>
      <x:c r="D21" s="383" t="s">
        <x:f>'Benchmark (b)'!C20</x:f>
        <x:v>119</x:v>
      </x:c>
      <x:c r="E21" s="383" t="s">
        <x:f>'Difference (a-b)'!C20</x:f>
        <x:v>119</x:v>
      </x:c>
      <x:c r="F21" s="383" t="s">
        <x:f>'Z-score'!C20</x:f>
        <x:v>119</x:v>
      </x:c>
      <x:c r="G21" s="9" t="s">
        <x:v>119</x:v>
      </x:c>
      <x:c r="H21" s="70"/>
      <x:c r="I21" s="72"/>
      <x:c r="J21" s="472" t="s">
        <x:v>119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686</x:v>
      </x:c>
      <x:c r="D22" s="96" t="s">
        <x:f>'Benchmark (b)'!C21</x:f>
        <x:v>686</x:v>
      </x:c>
      <x:c r="E22" s="96" t="s">
        <x:f>'Difference (a-b)'!C21</x:f>
        <x:v>686</x:v>
      </x:c>
      <x:c r="F22" s="96" t="s">
        <x:f>'Z-score'!C21</x:f>
        <x:v>686</x:v>
      </x:c>
      <x:c r="G22" s="97" t="s">
        <x:v>686</x:v>
      </x:c>
      <x:c r="H22" s="117"/>
      <x:c r="I22" s="118"/>
      <x:c r="J22" s="473" t="s">
        <x:v>686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3" t="s">
        <x:v>118</x:v>
      </x:c>
      <x:c r="H23" s="120" t="s">
        <x:v>122</x:v>
      </x:c>
      <x:c r="I23" s="121" t="s">
        <x:v>118</x:v>
      </x:c>
      <x:c r="J23" s="474" t="s">
        <x:v>122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/>
      <x:c r="J25" s="475" t="s">
        <x:v>118</x:v>
      </x:c>
      <x:c r="K25" s="402" t="s">
        <x:v>31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686</x:v>
      </x:c>
      <x:c r="D13" s="383" t="s">
        <x:f>'Benchmark (b)'!C12</x:f>
        <x:v>686</x:v>
      </x:c>
      <x:c r="E13" s="383" t="s">
        <x:f>'Difference (a-b)'!C12</x:f>
        <x:v>686</x:v>
      </x:c>
      <x:c r="F13" s="383" t="s">
        <x:f>'Z-score'!C12</x:f>
        <x:v>686</x:v>
      </x:c>
      <x:c r="G13" s="9" t="s">
        <x:v>686</x:v>
      </x:c>
      <x:c r="H13" s="14" t="s">
        <x:v>686</x:v>
      </x:c>
      <x:c r="I13" s="26" t="s">
        <x:v>686</x:v>
      </x:c>
      <x:c r="J13" s="26"/>
      <x:c r="K13" s="14" t="s">
        <x:v>686</x:v>
      </x:c>
      <x:c r="L13" s="15"/>
      <x:c r="M13" s="14" t="s">
        <x:v>686</x:v>
      </x:c>
      <x:c r="N13" s="16"/>
      <x:c r="O13" s="14"/>
      <x:c r="P13" s="16" t="s">
        <x:v>686</x:v>
      </x:c>
      <x:c r="Q13" s="14" t="s">
        <x:v>119</x:v>
      </x:c>
      <x:c r="R13" s="16"/>
      <x:c r="S13" s="17"/>
      <x:c r="T13" s="16" t="s">
        <x:v>686</x:v>
      </x:c>
      <x:c r="U13" s="26"/>
      <x:c r="V13" s="26" t="s">
        <x:v>119</x:v>
      </x:c>
      <x:c r="W13" s="248" t="s">
        <x:v>117</x:v>
      </x:c>
      <x:c r="X13" s="249" t="s">
        <x:v>117</x:v>
      </x:c>
      <x:c r="Y13" s="25"/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119</x:v>
      </x:c>
      <x:c r="D14" s="383" t="s">
        <x:f>'Benchmark (b)'!C13</x:f>
        <x:v>119</x:v>
      </x:c>
      <x:c r="E14" s="383" t="s">
        <x:f>'Difference (a-b)'!C13</x:f>
        <x:v>119</x:v>
      </x:c>
      <x:c r="F14" s="383" t="s">
        <x:f>'Z-score'!C13</x:f>
        <x:v>119</x:v>
      </x:c>
      <x:c r="G14" s="29" t="s">
        <x:v>119</x:v>
      </x:c>
      <x:c r="H14" s="14" t="s">
        <x:v>119</x:v>
      </x:c>
      <x:c r="I14" s="26" t="s">
        <x:v>119</x:v>
      </x:c>
      <x:c r="J14" s="26"/>
      <x:c r="K14" s="14" t="s">
        <x:v>119</x:v>
      </x:c>
      <x:c r="L14" s="16" t="s">
        <x:v>686</x:v>
      </x:c>
      <x:c r="M14" s="26" t="s">
        <x:v>686</x:v>
      </x:c>
      <x:c r="N14" s="16" t="s">
        <x:v>119</x:v>
      </x:c>
      <x:c r="O14" s="14"/>
      <x:c r="P14" s="16" t="s">
        <x:v>686</x:v>
      </x:c>
      <x:c r="Q14" s="26" t="s">
        <x:v>119</x:v>
      </x:c>
      <x:c r="R14" s="16"/>
      <x:c r="S14" s="17" t="s">
        <x:v>686</x:v>
      </x:c>
      <x:c r="T14" s="16" t="s">
        <x:v>119</x:v>
      </x:c>
      <x:c r="U14" s="26"/>
      <x:c r="V14" s="26" t="s">
        <x:v>119</x:v>
      </x:c>
      <x:c r="W14" s="248" t="s">
        <x:v>117</x:v>
      </x:c>
      <x:c r="X14" s="249" t="s">
        <x:v>117</x:v>
      </x:c>
      <x:c r="Y14" s="25" t="s">
        <x:v>119</x:v>
      </x:c>
      <x:c r="Z14" s="25"/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119</x:v>
      </x:c>
      <x:c r="D15" s="96" t="s">
        <x:f>'Benchmark (b)'!C14</x:f>
        <x:v>119</x:v>
      </x:c>
      <x:c r="E15" s="96" t="s">
        <x:f>'Difference (a-b)'!C14</x:f>
        <x:v>119</x:v>
      </x:c>
      <x:c r="F15" s="96" t="s">
        <x:f>'Z-score'!C14</x:f>
        <x:v>119</x:v>
      </x:c>
      <x:c r="G15" s="104" t="s">
        <x:v>119</x:v>
      </x:c>
      <x:c r="H15" s="105" t="s">
        <x:v>119</x:v>
      </x:c>
      <x:c r="I15" s="106" t="s">
        <x:v>119</x:v>
      </x:c>
      <x:c r="J15" s="106" t="s">
        <x:v>119</x:v>
      </x:c>
      <x:c r="K15" s="105" t="s">
        <x:v>119</x:v>
      </x:c>
      <x:c r="L15" s="107"/>
      <x:c r="M15" s="105" t="s">
        <x:v>119</x:v>
      </x:c>
      <x:c r="N15" s="108" t="s">
        <x:v>119</x:v>
      </x:c>
      <x:c r="O15" s="105" t="s">
        <x:v>686</x:v>
      </x:c>
      <x:c r="P15" s="108" t="s">
        <x:v>119</x:v>
      </x:c>
      <x:c r="Q15" s="105" t="s">
        <x:v>119</x:v>
      </x:c>
      <x:c r="R15" s="108" t="s">
        <x:v>686</x:v>
      </x:c>
      <x:c r="S15" s="109" t="s">
        <x:v>119</x:v>
      </x:c>
      <x:c r="T15" s="108" t="s">
        <x:v>119</x:v>
      </x:c>
      <x:c r="U15" s="105"/>
      <x:c r="V15" s="106" t="s">
        <x:v>119</x:v>
      </x:c>
      <x:c r="W15" s="250" t="s">
        <x:v>117</x:v>
      </x:c>
      <x:c r="X15" s="251" t="s">
        <x:v>117</x:v>
      </x:c>
      <x:c r="Y15" s="110" t="s">
        <x:v>119</x:v>
      </x:c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 t="s">
        <x:v>686</x:v>
      </x:c>
      <x:c r="J16" s="113"/>
      <x:c r="K16" s="112" t="s">
        <x:v>686</x:v>
      </x:c>
      <x:c r="L16" s="114"/>
      <x:c r="M16" s="112" t="s">
        <x:v>686</x:v>
      </x:c>
      <x:c r="N16" s="115"/>
      <x:c r="O16" s="112"/>
      <x:c r="P16" s="115" t="s">
        <x:v>119</x:v>
      </x:c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/>
      <x:c r="M17" s="26"/>
      <x:c r="N17" s="16"/>
      <x:c r="O17" s="26"/>
      <x:c r="P17" s="16"/>
      <x:c r="Q17" s="26"/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 t="s">
        <x:v>119</x:v>
      </x:c>
      <x:c r="I18" s="26"/>
      <x:c r="J18" s="69" t="s">
        <x:v>118</x:v>
      </x:c>
      <x:c r="K18" s="26" t="s">
        <x:v>686</x:v>
      </x:c>
      <x:c r="L18" s="69"/>
      <x:c r="M18" s="26" t="s">
        <x:v>686</x:v>
      </x:c>
      <x:c r="N18" s="69"/>
      <x:c r="O18" s="26"/>
      <x:c r="P18" s="69" t="s">
        <x:v>686</x:v>
      </x:c>
      <x:c r="Q18" s="26"/>
      <x:c r="R18" s="26"/>
      <x:c r="S18" s="17"/>
      <x:c r="T18" s="16"/>
      <x:c r="U18" s="26" t="s">
        <x:v>686</x:v>
      </x:c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119</x:v>
      </x:c>
      <x:c r="D20" s="383" t="s">
        <x:f>'Benchmark (b)'!C19</x:f>
        <x:v>119</x:v>
      </x:c>
      <x:c r="E20" s="383" t="s">
        <x:f>'Difference (a-b)'!C19</x:f>
        <x:v>119</x:v>
      </x:c>
      <x:c r="F20" s="383" t="s">
        <x:f>'Z-score'!C19</x:f>
        <x:v>119</x:v>
      </x:c>
      <x:c r="G20" s="29" t="s">
        <x:v>119</x:v>
      </x:c>
      <x:c r="H20" s="70"/>
      <x:c r="I20" s="71"/>
      <x:c r="J20" s="72" t="s">
        <x:v>119</x:v>
      </x:c>
      <x:c r="K20" s="70" t="s">
        <x:v>119</x:v>
      </x:c>
      <x:c r="L20" s="19"/>
      <x:c r="M20" s="18" t="s">
        <x:v>119</x:v>
      </x:c>
      <x:c r="N20" s="19"/>
      <x:c r="O20" s="18"/>
      <x:c r="P20" s="19"/>
      <x:c r="Q20" s="18" t="s">
        <x:v>119</x:v>
      </x:c>
      <x:c r="R20" s="19"/>
      <x:c r="S20" s="18" t="s">
        <x:v>686</x:v>
      </x:c>
      <x:c r="T20" s="19" t="s">
        <x:v>119</x:v>
      </x:c>
      <x:c r="U20" s="25" t="s">
        <x:v>686</x:v>
      </x:c>
      <x:c r="V20" s="25" t="s">
        <x:v>686</x:v>
      </x:c>
      <x:c r="W20" s="248" t="s">
        <x:v>117</x:v>
      </x:c>
      <x:c r="X20" s="254" t="s">
        <x:v>117</x:v>
      </x:c>
      <x:c r="Y20" s="18" t="s">
        <x:v>119</x:v>
      </x:c>
      <x:c r="Z20" s="25"/>
      <x:c r="AA20" s="19" t="s">
        <x:v>611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119</x:v>
      </x:c>
      <x:c r="D21" s="383" t="s">
        <x:f>'Benchmark (b)'!C20</x:f>
        <x:v>119</x:v>
      </x:c>
      <x:c r="E21" s="383" t="s">
        <x:f>'Difference (a-b)'!C20</x:f>
        <x:v>119</x:v>
      </x:c>
      <x:c r="F21" s="383" t="s">
        <x:f>'Z-score'!C20</x:f>
        <x:v>119</x:v>
      </x:c>
      <x:c r="G21" s="29" t="s">
        <x:v>119</x:v>
      </x:c>
      <x:c r="H21" s="70"/>
      <x:c r="I21" s="72"/>
      <x:c r="J21" s="72" t="s">
        <x:v>119</x:v>
      </x:c>
      <x:c r="K21" s="18" t="s">
        <x:v>119</x:v>
      </x:c>
      <x:c r="L21" s="19"/>
      <x:c r="M21" s="18" t="s">
        <x:v>119</x:v>
      </x:c>
      <x:c r="N21" s="19" t="s">
        <x:v>686</x:v>
      </x:c>
      <x:c r="O21" s="18"/>
      <x:c r="P21" s="19"/>
      <x:c r="Q21" s="18" t="s">
        <x:v>119</x:v>
      </x:c>
      <x:c r="R21" s="19"/>
      <x:c r="S21" s="18"/>
      <x:c r="T21" s="19" t="s">
        <x:v>119</x:v>
      </x:c>
      <x:c r="U21" s="25" t="s">
        <x:v>686</x:v>
      </x:c>
      <x:c r="V21" s="25" t="s">
        <x:v>119</x:v>
      </x:c>
      <x:c r="W21" s="248" t="s">
        <x:v>117</x:v>
      </x:c>
      <x:c r="X21" s="254" t="s">
        <x:v>117</x:v>
      </x:c>
      <x:c r="Y21" s="18" t="s">
        <x:v>119</x:v>
      </x:c>
      <x:c r="Z21" s="25"/>
      <x:c r="AA21" s="19" t="s">
        <x:v>611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686</x:v>
      </x:c>
      <x:c r="D22" s="96" t="s">
        <x:f>'Benchmark (b)'!C21</x:f>
        <x:v>686</x:v>
      </x:c>
      <x:c r="E22" s="96" t="s">
        <x:f>'Difference (a-b)'!C21</x:f>
        <x:v>686</x:v>
      </x:c>
      <x:c r="F22" s="96" t="s">
        <x:f>'Z-score'!C21</x:f>
        <x:v>686</x:v>
      </x:c>
      <x:c r="G22" s="104" t="s">
        <x:v>686</x:v>
      </x:c>
      <x:c r="H22" s="117"/>
      <x:c r="I22" s="118"/>
      <x:c r="J22" s="118" t="s">
        <x:v>686</x:v>
      </x:c>
      <x:c r="K22" s="119" t="s">
        <x:v>686</x:v>
      </x:c>
      <x:c r="L22" s="111"/>
      <x:c r="M22" s="119" t="s">
        <x:v>119</x:v>
      </x:c>
      <x:c r="N22" s="111"/>
      <x:c r="O22" s="119"/>
      <x:c r="P22" s="111"/>
      <x:c r="Q22" s="119" t="s">
        <x:v>686</x:v>
      </x:c>
      <x:c r="R22" s="111"/>
      <x:c r="S22" s="119"/>
      <x:c r="T22" s="111" t="s">
        <x:v>686</x:v>
      </x:c>
      <x:c r="U22" s="110"/>
      <x:c r="V22" s="110" t="s">
        <x:v>686</x:v>
      </x:c>
      <x:c r="W22" s="250" t="s">
        <x:v>117</x:v>
      </x:c>
      <x:c r="X22" s="255" t="s">
        <x:v>117</x:v>
      </x:c>
      <x:c r="Y22" s="119" t="s">
        <x:v>686</x:v>
      </x:c>
      <x:c r="Z22" s="110"/>
      <x:c r="AA22" s="111" t="s">
        <x:v>611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2" t="s">
        <x:v>118</x:v>
      </x:c>
      <x:c r="H23" s="120" t="s">
        <x:v>122</x:v>
      </x:c>
      <x:c r="I23" s="121" t="s">
        <x:v>118</x:v>
      </x:c>
      <x:c r="J23" s="121" t="s">
        <x:v>122</x:v>
      </x:c>
      <x:c r="K23" s="122" t="s">
        <x:v>118</x:v>
      </x:c>
      <x:c r="L23" s="516">
        <x:v>                   0</x:v>
      </x:c>
      <x:c r="M23" s="122" t="s">
        <x:v>118</x:v>
      </x:c>
      <x:c r="N23" s="115" t="s">
        <x:v>118</x:v>
      </x:c>
      <x:c r="O23" s="122"/>
      <x:c r="P23" s="123"/>
      <x:c r="Q23" s="122" t="s">
        <x:v>118</x:v>
      </x:c>
      <x:c r="R23" s="123" t="s">
        <x:v>118</x:v>
      </x:c>
      <x:c r="S23" s="122"/>
      <x:c r="T23" s="123" t="s">
        <x:v>118</x:v>
      </x:c>
      <x:c r="U23" s="124" t="s">
        <x:v>118</x:v>
      </x:c>
      <x:c r="V23" s="124" t="s">
        <x:v>118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/>
      <x:c r="O24" s="18"/>
      <x:c r="P24" s="19"/>
      <x:c r="Q24" s="18"/>
      <x:c r="R24" s="19"/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/>
      <x:c r="J25" s="75" t="s">
        <x:v>118</x:v>
      </x:c>
      <x:c r="K25" s="73"/>
      <x:c r="L25" s="24"/>
      <x:c r="M25" s="23" t="s">
        <x:v>118</x:v>
      </x:c>
      <x:c r="N25" s="24" t="s">
        <x:v>119</x:v>
      </x:c>
      <x:c r="O25" s="23" t="s">
        <x:v>122</x:v>
      </x:c>
      <x:c r="P25" s="24" t="s">
        <x:v>118</x:v>
      </x:c>
      <x:c r="Q25" s="23" t="s">
        <x:v>118</x:v>
      </x:c>
      <x:c r="R25" s="24" t="s">
        <x:v>686</x:v>
      </x:c>
      <x:c r="S25" s="23"/>
      <x:c r="T25" s="24"/>
      <x:c r="U25" s="27" t="s">
        <x:v>122</x:v>
      </x:c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686</x:v>
      </x:c>
      <x:c r="D13" s="125"/>
      <x:c r="E13" s="125" t="s">
        <x:v>686</x:v>
      </x:c>
      <x:c r="F13" s="127" t="s">
        <x:v>686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 t="s">
        <x:v>686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/>
      <x:c r="F15" s="81" t="s">
        <x:v>686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/>
      <x:c r="E16" s="82"/>
      <x:c r="F16" s="600" t="s">
        <x:v>686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/>
      <x:c r="D18" s="632"/>
      <x:c r="E18" s="632"/>
      <x:c r="F18" s="599" t="s">
        <x:v>686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/>
      <x:c r="D19" s="80"/>
      <x:c r="E19" s="80"/>
      <x:c r="F19" s="81"/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/>
      <x:c r="D20" s="96"/>
      <x:c r="E20" s="96"/>
      <x:c r="F20" s="126"/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118</x:v>
      </x:c>
      <x:c r="D21" s="101" t="s">
        <x:v>118</x:v>
      </x:c>
      <x:c r="E21" s="101"/>
      <x:c r="F21" s="129"/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/>
      <x:c r="E22" s="83"/>
      <x:c r="F22" s="81"/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686</x:v>
      </x:c>
      <x:c r="D23" s="13" t="s">
        <x:v>686</x:v>
      </x:c>
      <x:c r="E23" s="13"/>
      <x:c r="F23" s="20"/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83.5696763</x:v>
      </x:c>
      <x:c r="D12" s="681">
        <x:v>83.015115354</x:v>
      </x:c>
      <x:c r="E12" s="682">
        <x:v>83.588203168</x:v>
      </x:c>
      <x:c r="F12" s="682">
        <x:v>84.255319149</x:v>
      </x:c>
      <x:c r="G12" s="681">
        <x:v>83.394462067</x:v>
      </x:c>
      <x:c r="H12" s="683">
        <x:v>85.246679317</x:v>
      </x:c>
      <x:c r="I12" s="681">
        <x:v>82.065019978</x:v>
      </x:c>
      <x:c r="J12" s="684">
        <x:v>85.039626212</x:v>
      </x:c>
      <x:c r="K12" s="681">
        <x:v>83.925233645</x:v>
      </x:c>
      <x:c r="L12" s="684">
        <x:v>81.096311475</x:v>
      </x:c>
      <x:c r="M12" s="681">
        <x:v>82.201597744</x:v>
      </x:c>
      <x:c r="N12" s="684">
        <x:v>84.72094214</x:v>
      </x:c>
      <x:c r="O12" s="685">
        <x:v>82.493622449</x:v>
      </x:c>
      <x:c r="P12" s="684">
        <x:v>83.745909059</x:v>
      </x:c>
      <x:c r="Q12" s="682">
        <x:v>84.585358668</x:v>
      </x:c>
      <x:c r="R12" s="682">
        <x:v>82.874848851</x:v>
      </x:c>
      <x:c r="S12" s="686" t="s">
        <x:v>117</x:v>
      </x:c>
      <x:c r="T12" s="687" t="s">
        <x:v>117</x:v>
      </x:c>
      <x:c r="U12" s="688">
        <x:v>83.597779954</x:v>
      </x:c>
      <x:c r="V12" s="688">
        <x:v>79.913294798</x:v>
      </x:c>
      <x:c r="W12" s="683">
        <x:v>85.23890785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69.772332914</x:v>
      </x:c>
      <x:c r="D13" s="681">
        <x:v>67.592680986</x:v>
      </x:c>
      <x:c r="E13" s="682">
        <x:v>70.513380666</x:v>
      </x:c>
      <x:c r="F13" s="682">
        <x:v>71.723404255</x:v>
      </x:c>
      <x:c r="G13" s="681">
        <x:v>69.363930743</x:v>
      </x:c>
      <x:c r="H13" s="684">
        <x:v>73.681214421</x:v>
      </x:c>
      <x:c r="I13" s="682">
        <x:v>68.263106914</x:v>
      </x:c>
      <x:c r="J13" s="684">
        <x:v>71.246747102</x:v>
      </x:c>
      <x:c r="K13" s="681">
        <x:v>68.560747664</x:v>
      </x:c>
      <x:c r="L13" s="684">
        <x:v>66.915129781</x:v>
      </x:c>
      <x:c r="M13" s="682">
        <x:v>64.929511278</x:v>
      </x:c>
      <x:c r="N13" s="684">
        <x:v>73.078853047</x:v>
      </x:c>
      <x:c r="O13" s="685">
        <x:v>67.032312925</x:v>
      </x:c>
      <x:c r="P13" s="684">
        <x:v>70.221084883</x:v>
      </x:c>
      <x:c r="Q13" s="682">
        <x:v>74.025629695</x:v>
      </x:c>
      <x:c r="R13" s="682">
        <x:v>66.862656187</x:v>
      </x:c>
      <x:c r="S13" s="686" t="s">
        <x:v>117</x:v>
      </x:c>
      <x:c r="T13" s="687" t="s">
        <x:v>117</x:v>
      </x:c>
      <x:c r="U13" s="688">
        <x:v>69.264773098</x:v>
      </x:c>
      <x:c r="V13" s="688">
        <x:v>70.963391137</x:v>
      </x:c>
      <x:c r="W13" s="684">
        <x:v>77.912400455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76.075896331</x:v>
      </x:c>
      <x:c r="D14" s="692">
        <x:v>74.08823061</x:v>
      </x:c>
      <x:c r="E14" s="693">
        <x:v>77.098124886</x:v>
      </x:c>
      <x:c r="F14" s="693">
        <x:v>77.467071935</x:v>
      </x:c>
      <x:c r="G14" s="692">
        <x:v>75.743752479</x:v>
      </x:c>
      <x:c r="H14" s="694">
        <x:v>79.253636939</x:v>
      </x:c>
      <x:c r="I14" s="692">
        <x:v>75.151405039</x:v>
      </x:c>
      <x:c r="J14" s="695">
        <x:v>76.979055733</x:v>
      </x:c>
      <x:c r="K14" s="692">
        <x:v>75.981308411</x:v>
      </x:c>
      <x:c r="L14" s="695">
        <x:v>73.705791902</x:v>
      </x:c>
      <x:c r="M14" s="692">
        <x:v>72.908834586</x:v>
      </x:c>
      <x:c r="N14" s="695">
        <x:v>78.127881955</x:v>
      </x:c>
      <x:c r="O14" s="696">
        <x:v>73.724489796</x:v>
      </x:c>
      <x:c r="P14" s="695">
        <x:v>76.461163358</x:v>
      </x:c>
      <x:c r="Q14" s="692">
        <x:v>80.076628352</x:v>
      </x:c>
      <x:c r="R14" s="693">
        <x:v>73.339381111</x:v>
      </x:c>
      <x:c r="S14" s="697" t="s">
        <x:v>117</x:v>
      </x:c>
      <x:c r="T14" s="698" t="s">
        <x:v>117</x:v>
      </x:c>
      <x:c r="U14" s="699">
        <x:v>75.739760925</x:v>
      </x:c>
      <x:c r="V14" s="699">
        <x:v>77.360308285</x:v>
      </x:c>
      <x:c r="W14" s="694">
        <x:v>81.171786121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12.836886093</x:v>
      </x:c>
      <x:c r="D15" s="703">
        <x:v>12.107623318</x:v>
      </x:c>
      <x:c r="E15" s="704">
        <x:v>13.463241807</x:v>
      </x:c>
      <x:c r="F15" s="704">
        <x:v>13.022183809</x:v>
      </x:c>
      <x:c r="G15" s="703">
        <x:v>12.565665056</x:v>
      </x:c>
      <x:c r="H15" s="705">
        <x:v>15.119363395</x:v>
      </x:c>
      <x:c r="I15" s="703">
        <x:v>12.636344927</x:v>
      </x:c>
      <x:c r="J15" s="706">
        <x:v>13.005181347</x:v>
      </x:c>
      <x:c r="K15" s="703">
        <x:v>10.926118626</x:v>
      </x:c>
      <x:c r="L15" s="706">
        <x:v>13.121118012</x:v>
      </x:c>
      <x:c r="M15" s="703">
        <x:v>11.348256117</x:v>
      </x:c>
      <x:c r="N15" s="706">
        <x:v>13.714199121</x:v>
      </x:c>
      <x:c r="O15" s="707">
        <x:v>12.151067323</x:v>
      </x:c>
      <x:c r="P15" s="706">
        <x:v>12.925458594</x:v>
      </x:c>
      <x:c r="Q15" s="704">
        <x:v>14.971873648</x:v>
      </x:c>
      <x:c r="R15" s="704">
        <x:v>11.199601792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90.0697134</x:v>
      </x:c>
      <x:c r="D16" s="681">
        <x:v>88.592531801</x:v>
      </x:c>
      <x:c r="E16" s="682">
        <x:v>91.023166023</x:v>
      </x:c>
      <x:c r="F16" s="684">
        <x:v>90.904419322</x:v>
      </x:c>
      <x:c r="G16" s="682">
        <x:v>88.891157852</x:v>
      </x:c>
      <x:c r="H16" s="684">
        <x:v>93.77406932</x:v>
      </x:c>
      <x:c r="I16" s="682">
        <x:v>89.867354458</x:v>
      </x:c>
      <x:c r="J16" s="684">
        <x:v>90.216519647</x:v>
      </x:c>
      <x:c r="K16" s="682">
        <x:v>91.590493601</x:v>
      </x:c>
      <x:c r="L16" s="684">
        <x:v>89.319029851</x:v>
      </x:c>
      <x:c r="M16" s="682">
        <x:v>93.065405831</x:v>
      </x:c>
      <x:c r="N16" s="682">
        <x:v>88.288050646</x:v>
      </x:c>
      <x:c r="O16" s="685">
        <x:v>88.802336904</x:v>
      </x:c>
      <x:c r="P16" s="684">
        <x:v>90.309506264</x:v>
      </x:c>
      <x:c r="Q16" s="682">
        <x:v>87.648261759</x:v>
      </x:c>
      <x:c r="R16" s="682">
        <x:v>91.546134663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68.938807126</x:v>
      </x:c>
      <x:c r="D17" s="681">
        <x:v>61.961427985</x:v>
      </x:c>
      <x:c r="E17" s="682">
        <x:v>70.366795367</x:v>
      </x:c>
      <x:c r="F17" s="719">
        <x:v>76.156217883</x:v>
      </x:c>
      <x:c r="G17" s="682">
        <x:v>64.79477231</x:v>
      </x:c>
      <x:c r="H17" s="719">
        <x:v>81.964056483</x:v>
      </x:c>
      <x:c r="I17" s="682">
        <x:v>61.569638909</x:v>
      </x:c>
      <x:c r="J17" s="719">
        <x:v>74.284950548</x:v>
      </x:c>
      <x:c r="K17" s="682">
        <x:v>63.436928702</x:v>
      </x:c>
      <x:c r="L17" s="719">
        <x:v>60.680970149</x:v>
      </x:c>
      <x:c r="M17" s="682">
        <x:v>74.743892829</x:v>
      </x:c>
      <x:c r="N17" s="682">
        <x:v>65.233447639</x:v>
      </x:c>
      <x:c r="O17" s="685">
        <x:v>72.249269718</x:v>
      </x:c>
      <x:c r="P17" s="684">
        <x:v>68.312453943</x:v>
      </x:c>
      <x:c r="Q17" s="682">
        <x:v>63.599182004</x:v>
      </x:c>
      <x:c r="R17" s="682">
        <x:v>72.194513716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80.684596577</x:v>
      </x:c>
      <x:c r="D19" s="681">
        <x:v>83.073929961</x:v>
      </x:c>
      <x:c r="E19" s="726">
        <x:v>82.450331126</x:v>
      </x:c>
      <x:c r="F19" s="682">
        <x:v>76.254826255</x:v>
      </x:c>
      <x:c r="G19" s="685">
        <x:v>80.574912892</x:v>
      </x:c>
      <x:c r="H19" s="683">
        <x:v>80.942622951</x:v>
      </x:c>
      <x:c r="I19" s="685">
        <x:v>76.265822785</x:v>
      </x:c>
      <x:c r="J19" s="683">
        <x:v>86.773255814</x:v>
      </x:c>
      <x:c r="K19" s="685">
        <x:v>75</x:v>
      </x:c>
      <x:c r="L19" s="683">
        <x:v>74.695121951</x:v>
      </x:c>
      <x:c r="M19" s="685">
        <x:v>78.371868979</x:v>
      </x:c>
      <x:c r="N19" s="683">
        <x:v>85.354477612</x:v>
      </x:c>
      <x:c r="O19" s="685">
        <x:v>74.744897959</x:v>
      </x:c>
      <x:c r="P19" s="683">
        <x:v>81.493055556</x:v>
      </x:c>
      <x:c r="Q19" s="688">
        <x:v>79.523809524</x:v>
      </x:c>
      <x:c r="R19" s="688">
        <x:v>82.764505119</x:v>
      </x:c>
      <x:c r="S19" s="686" t="s">
        <x:v>117</x:v>
      </x:c>
      <x:c r="T19" s="712" t="s">
        <x:v>117</x:v>
      </x:c>
      <x:c r="U19" s="685">
        <x:v>80.610972569</x:v>
      </x:c>
      <x:c r="V19" s="688" t="s">
        <x:v>679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70.94247246</x:v>
      </x:c>
      <x:c r="D20" s="681">
        <x:v>73.929961089</x:v>
      </x:c>
      <x:c r="E20" s="682">
        <x:v>71.605960265</x:v>
      </x:c>
      <x:c r="F20" s="682">
        <x:v>67.189922481</x:v>
      </x:c>
      <x:c r="G20" s="685">
        <x:v>68.945993031</x:v>
      </x:c>
      <x:c r="H20" s="683">
        <x:v>75.658436214</x:v>
      </x:c>
      <x:c r="I20" s="685">
        <x:v>67.262156448</x:v>
      </x:c>
      <x:c r="J20" s="683">
        <x:v>76.002906977</x:v>
      </x:c>
      <x:c r="K20" s="685">
        <x:v>63.846153846</x:v>
      </x:c>
      <x:c r="L20" s="683">
        <x:v>68.536585366</x:v>
      </x:c>
      <x:c r="M20" s="685">
        <x:v>67.702702703</x:v>
      </x:c>
      <x:c r="N20" s="683">
        <x:v>78.582089552</x:v>
      </x:c>
      <x:c r="O20" s="685">
        <x:v>70.408163265</x:v>
      </x:c>
      <x:c r="P20" s="683">
        <x:v>71.015299026</x:v>
      </x:c>
      <x:c r="Q20" s="688">
        <x:v>69.780534351</x:v>
      </x:c>
      <x:c r="R20" s="688">
        <x:v>73.020477816</x:v>
      </x:c>
      <x:c r="S20" s="686" t="s">
        <x:v>117</x:v>
      </x:c>
      <x:c r="T20" s="712" t="s">
        <x:v>117</x:v>
      </x:c>
      <x:c r="U20" s="685">
        <x:v>70.836454432</x:v>
      </x:c>
      <x:c r="V20" s="688">
        <x:v>72.307692308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75.816993464</x:v>
      </x:c>
      <x:c r="D21" s="692">
        <x:v>76.91309987</x:v>
      </x:c>
      <x:c r="E21" s="693">
        <x:v>77.70419426</x:v>
      </x:c>
      <x:c r="F21" s="693">
        <x:v>72.503242542</x:v>
      </x:c>
      <x:c r="G21" s="696">
        <x:v>74.504662005</x:v>
      </x:c>
      <x:c r="H21" s="694">
        <x:v>78.893442623</x:v>
      </x:c>
      <x:c r="I21" s="696">
        <x:v>72.656800564</x:v>
      </x:c>
      <x:c r="J21" s="694">
        <x:v>80.174927114</x:v>
      </x:c>
      <x:c r="K21" s="696">
        <x:v>64.743589744</x:v>
      </x:c>
      <x:c r="L21" s="694">
        <x:v>70.731707317</x:v>
      </x:c>
      <x:c r="M21" s="696">
        <x:v>73.758865248</x:v>
      </x:c>
      <x:c r="N21" s="694">
        <x:v>81.343283582</x:v>
      </x:c>
      <x:c r="O21" s="696">
        <x:v>76.870748299</x:v>
      </x:c>
      <x:c r="P21" s="694">
        <x:v>75.673166202</x:v>
      </x:c>
      <x:c r="Q21" s="699">
        <x:v>76.049618321</x:v>
      </x:c>
      <x:c r="R21" s="699">
        <x:v>75.399543379</x:v>
      </x:c>
      <x:c r="S21" s="697" t="s">
        <x:v>117</x:v>
      </x:c>
      <x:c r="T21" s="727" t="s">
        <x:v>117</x:v>
      </x:c>
      <x:c r="U21" s="696">
        <x:v>75.791666667</x:v>
      </x:c>
      <x:c r="V21" s="699">
        <x:v>71.794871795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13.092269327</x:v>
      </x:c>
      <x:c r="D22" s="703">
        <x:v>16</x:v>
      </x:c>
      <x:c r="E22" s="704">
        <x:v>12.025316456</x:v>
      </x:c>
      <x:c r="F22" s="704">
        <x:v>11.877394636</x:v>
      </x:c>
      <x:c r="G22" s="707">
        <x:v>13.092269327</x:v>
      </x:c>
      <x:c r="H22" s="729">
        <x:v>                   0</x:v>
      </x:c>
      <x:c r="I22" s="707">
        <x:v>12.065439673</x:v>
      </x:c>
      <x:c r="J22" s="706">
        <x:v>14.696485623</x:v>
      </x:c>
      <x:c r="K22" s="707">
        <x:v>28.571428571</x:v>
      </x:c>
      <x:c r="L22" s="705">
        <x:v>15.151515152</x:v>
      </x:c>
      <x:c r="M22" s="707">
        <x:v>10.337972167</x:v>
      </x:c>
      <x:c r="N22" s="705">
        <x:v>16.845878136</x:v>
      </x:c>
      <x:c r="O22" s="707">
        <x:v>21.276595745</x:v>
      </x:c>
      <x:c r="P22" s="705">
        <x:v>12.582781457</x:v>
      </x:c>
      <x:c r="Q22" s="730">
        <x:v>12.390924956</x:v>
      </x:c>
      <x:c r="R22" s="730">
        <x:v>14.847161572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94.441585178</x:v>
      </x:c>
      <x:c r="D23" s="682">
        <x:v>94.319880419</x:v>
      </x:c>
      <x:c r="E23" s="688">
        <x:v>94.290976059</x:v>
      </x:c>
      <x:c r="F23" s="682">
        <x:v>94.664842681</x:v>
      </x:c>
      <x:c r="G23" s="681">
        <x:v>93.415276558</x:v>
      </x:c>
      <x:c r="H23" s="683">
        <x:v>95.895522388</x:v>
      </x:c>
      <x:c r="I23" s="685">
        <x:v>94.323557237</x:v>
      </x:c>
      <x:c r="J23" s="683">
        <x:v>94.582392777</x:v>
      </x:c>
      <x:c r="K23" s="685">
        <x:v>94.736842105</x:v>
      </x:c>
      <x:c r="L23" s="683">
        <x:v>91.869918699</x:v>
      </x:c>
      <x:c r="M23" s="685">
        <x:v>98.461538462</x:v>
      </x:c>
      <x:c r="N23" s="683">
        <x:v>89.679715302</x:v>
      </x:c>
      <x:c r="O23" s="685">
        <x:v>88.721804511</x:v>
      </x:c>
      <x:c r="P23" s="683">
        <x:v>95.348837209</x:v>
      </x:c>
      <x:c r="Q23" s="688">
        <x:v>93.87755102</x:v>
      </x:c>
      <x:c r="R23" s="688">
        <x:v>95.015576324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78.641276377</x:v>
      </x:c>
      <x:c r="D24" s="738">
        <x:v>72.64573991</x:v>
      </x:c>
      <x:c r="E24" s="738">
        <x:v>75.874769797</x:v>
      </x:c>
      <x:c r="F24" s="739">
        <x:v>86.183310534</x:v>
      </x:c>
      <x:c r="G24" s="740">
        <x:v>80.509218613</x:v>
      </x:c>
      <x:c r="H24" s="741">
        <x:v>75.995024876</x:v>
      </x:c>
      <x:c r="I24" s="740">
        <x:v>79.754020814</x:v>
      </x:c>
      <x:c r="J24" s="741">
        <x:v>77.313769752</x:v>
      </x:c>
      <x:c r="K24" s="740">
        <x:v>77.192982456</x:v>
      </x:c>
      <x:c r="L24" s="741">
        <x:v>72.764227642</x:v>
      </x:c>
      <x:c r="M24" s="740">
        <x:v>90.096153846</x:v>
      </x:c>
      <x:c r="N24" s="741">
        <x:v>65.243179122</x:v>
      </x:c>
      <x:c r="O24" s="740">
        <x:v>72.556390977</x:v>
      </x:c>
      <x:c r="P24" s="741">
        <x:v>79.606440072</x:v>
      </x:c>
      <x:c r="Q24" s="742">
        <x:v>79.183673469</x:v>
      </x:c>
      <x:c r="R24" s="742">
        <x:v>78.089304258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85.657545281</x:v>
      </x:c>
      <x:c r="D12" s="681">
        <x:v>85.286913981</x:v>
      </x:c>
      <x:c r="E12" s="682">
        <x:v>85.97361691</x:v>
      </x:c>
      <x:c r="F12" s="682">
        <x:v>85.732556349</x:v>
      </x:c>
      <x:c r="G12" s="681">
        <x:v>85.653688781</x:v>
      </x:c>
      <x:c r="H12" s="683">
        <x:v>85.37081982</x:v>
      </x:c>
      <x:c r="I12" s="681">
        <x:v>84.249982462</x:v>
      </x:c>
      <x:c r="J12" s="684">
        <x:v>87.03264125</x:v>
      </x:c>
      <x:c r="K12" s="681">
        <x:v>85.031484317</x:v>
      </x:c>
      <x:c r="L12" s="684">
        <x:v>83.400621468</x:v>
      </x:c>
      <x:c r="M12" s="681">
        <x:v>87.018838309</x:v>
      </x:c>
      <x:c r="N12" s="684">
        <x:v>84.853344201</x:v>
      </x:c>
      <x:c r="O12" s="685">
        <x:v>84.310732235</x:v>
      </x:c>
      <x:c r="P12" s="684">
        <x:v>85.878122141</x:v>
      </x:c>
      <x:c r="Q12" s="682">
        <x:v>84.434539959</x:v>
      </x:c>
      <x:c r="R12" s="682">
        <x:v>86.494202187</x:v>
      </x:c>
      <x:c r="S12" s="686" t="s">
        <x:v>117</x:v>
      </x:c>
      <x:c r="T12" s="687" t="s">
        <x:v>117</x:v>
      </x:c>
      <x:c r="U12" s="688">
        <x:v>85.515776275</x:v>
      </x:c>
      <x:c r="V12" s="688">
        <x:v>83.812613574</x:v>
      </x:c>
      <x:c r="W12" s="683">
        <x:v>84.448811166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73.392177601</x:v>
      </x:c>
      <x:c r="D13" s="681">
        <x:v>72.630842932</x:v>
      </x:c>
      <x:c r="E13" s="682">
        <x:v>73.985912374</x:v>
      </x:c>
      <x:c r="F13" s="682">
        <x:v>73.720734447</x:v>
      </x:c>
      <x:c r="G13" s="681">
        <x:v>72.891070598</x:v>
      </x:c>
      <x:c r="H13" s="684">
        <x:v>78.371297867</x:v>
      </x:c>
      <x:c r="I13" s="682">
        <x:v>70.712882726</x:v>
      </x:c>
      <x:c r="J13" s="684">
        <x:v>76.009671848</x:v>
      </x:c>
      <x:c r="K13" s="681">
        <x:v>71.727816949</x:v>
      </x:c>
      <x:c r="L13" s="684">
        <x:v>69.525630412</x:v>
      </x:c>
      <x:c r="M13" s="682">
        <x:v>72.369145433</x:v>
      </x:c>
      <x:c r="N13" s="684">
        <x:v>74.17040437</x:v>
      </x:c>
      <x:c r="O13" s="685">
        <x:v>70.568236727</x:v>
      </x:c>
      <x:c r="P13" s="684">
        <x:v>73.854673871</x:v>
      </x:c>
      <x:c r="Q13" s="682">
        <x:v>73.542131129</x:v>
      </x:c>
      <x:c r="R13" s="682">
        <x:v>73.289594519</x:v>
      </x:c>
      <x:c r="S13" s="686" t="s">
        <x:v>117</x:v>
      </x:c>
      <x:c r="T13" s="687" t="s">
        <x:v>117</x:v>
      </x:c>
      <x:c r="U13" s="688">
        <x:v>72.896522345</x:v>
      </x:c>
      <x:c r="V13" s="688">
        <x:v>70.138033414</x:v>
      </x:c>
      <x:c r="W13" s="684">
        <x:v>75.750591615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80.901981388</x:v>
      </x:c>
      <x:c r="D14" s="692">
        <x:v>80.425128846</x:v>
      </x:c>
      <x:c r="E14" s="693">
        <x:v>81.420504408</x:v>
      </x:c>
      <x:c r="F14" s="693">
        <x:v>81.147155875</x:v>
      </x:c>
      <x:c r="G14" s="692">
        <x:v>80.743417048</x:v>
      </x:c>
      <x:c r="H14" s="694">
        <x:v>81.887934714</x:v>
      </x:c>
      <x:c r="I14" s="692">
        <x:v>80.347451521</x:v>
      </x:c>
      <x:c r="J14" s="695">
        <x:v>81.443715925</x:v>
      </x:c>
      <x:c r="K14" s="692">
        <x:v>80.903604817</x:v>
      </x:c>
      <x:c r="L14" s="695">
        <x:v>79.405276775</x:v>
      </x:c>
      <x:c r="M14" s="692">
        <x:v>81.786172942</x:v>
      </x:c>
      <x:c r="N14" s="695">
        <x:v>80.409963924</x:v>
      </x:c>
      <x:c r="O14" s="696">
        <x:v>78.671859364</x:v>
      </x:c>
      <x:c r="P14" s="695">
        <x:v>81.267376511</x:v>
      </x:c>
      <x:c r="Q14" s="692">
        <x:v>81.483243713</x:v>
      </x:c>
      <x:c r="R14" s="693">
        <x:v>80.504395848</x:v>
      </x:c>
      <x:c r="S14" s="697" t="s">
        <x:v>117</x:v>
      </x:c>
      <x:c r="T14" s="698" t="s">
        <x:v>117</x:v>
      </x:c>
      <x:c r="U14" s="699">
        <x:v>80.480726392</x:v>
      </x:c>
      <x:c r="V14" s="699">
        <x:v>80.244671089</x:v>
      </x:c>
      <x:c r="W14" s="694">
        <x:v>82.210794662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11.047332047</x:v>
      </x:c>
      <x:c r="D15" s="703">
        <x:v>10.317262889</x:v>
      </x:c>
      <x:c r="E15" s="704">
        <x:v>11.170919922</x:v>
      </x:c>
      <x:c r="F15" s="704">
        <x:v>11.79877435</x:v>
      </x:c>
      <x:c r="G15" s="703">
        <x:v>10.549384836</x:v>
      </x:c>
      <x:c r="H15" s="705">
        <x:v>14.098311064</x:v>
      </x:c>
      <x:c r="I15" s="703">
        <x:v>9.9642139094</x:v>
      </x:c>
      <x:c r="J15" s="706">
        <x:v>11.956290775</x:v>
      </x:c>
      <x:c r="K15" s="703">
        <x:v>9.7408269295</x:v>
      </x:c>
      <x:c r="L15" s="706">
        <x:v>9.5655571085</x:v>
      </x:c>
      <x:c r="M15" s="703">
        <x:v>9.8234475403</x:v>
      </x:c>
      <x:c r="N15" s="706">
        <x:v>12.063904676</x:v>
      </x:c>
      <x:c r="O15" s="707">
        <x:v>11.397333314</x:v>
      </x:c>
      <x:c r="P15" s="706">
        <x:v>11.010953794</x:v>
      </x:c>
      <x:c r="Q15" s="704">
        <x:v>13.181660395</x:v>
      </x:c>
      <x:c r="R15" s="704">
        <x:v>9.3773773484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90.887467177</x:v>
      </x:c>
      <x:c r="D16" s="681">
        <x:v>89.207822657</x:v>
      </x:c>
      <x:c r="E16" s="682">
        <x:v>91.201174664</x:v>
      </x:c>
      <x:c r="F16" s="684">
        <x:v>92.013851438</x:v>
      </x:c>
      <x:c r="G16" s="682">
        <x:v>89.81860981</x:v>
      </x:c>
      <x:c r="H16" s="684">
        <x:v>94.501077965</x:v>
      </x:c>
      <x:c r="I16" s="682">
        <x:v>91.163961047</x:v>
      </x:c>
      <x:c r="J16" s="684">
        <x:v>90.686877932</x:v>
      </x:c>
      <x:c r="K16" s="682">
        <x:v>92.356979721</x:v>
      </x:c>
      <x:c r="L16" s="684">
        <x:v>90.844800462</x:v>
      </x:c>
      <x:c r="M16" s="682">
        <x:v>95.011203379</x:v>
      </x:c>
      <x:c r="N16" s="682">
        <x:v>88.175708434</x:v>
      </x:c>
      <x:c r="O16" s="685">
        <x:v>89.943949114</x:v>
      </x:c>
      <x:c r="P16" s="684">
        <x:v>90.953291173</x:v>
      </x:c>
      <x:c r="Q16" s="682">
        <x:v>88.070673727</x:v>
      </x:c>
      <x:c r="R16" s="682">
        <x:v>92.604938494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70.134557119</x:v>
      </x:c>
      <x:c r="D17" s="681">
        <x:v>66.822197787</x:v>
      </x:c>
      <x:c r="E17" s="682">
        <x:v>70.934280681</x:v>
      </x:c>
      <x:c r="F17" s="719">
        <x:v>72.362667746</x:v>
      </x:c>
      <x:c r="G17" s="682">
        <x:v>66.852873735</x:v>
      </x:c>
      <x:c r="H17" s="719">
        <x:v>81.004091003</x:v>
      </x:c>
      <x:c r="I17" s="682">
        <x:v>63.656617366</x:v>
      </x:c>
      <x:c r="J17" s="719">
        <x:v>74.834137041</x:v>
      </x:c>
      <x:c r="K17" s="682">
        <x:v>65.252631497</x:v>
      </x:c>
      <x:c r="L17" s="719">
        <x:v>63.177448472</x:v>
      </x:c>
      <x:c r="M17" s="682">
        <x:v>75.913231197</x:v>
      </x:c>
      <x:c r="N17" s="682">
        <x:v>66.290856743</x:v>
      </x:c>
      <x:c r="O17" s="685">
        <x:v>71.965716413</x:v>
      </x:c>
      <x:c r="P17" s="684">
        <x:v>69.788094223</x:v>
      </x:c>
      <x:c r="Q17" s="682">
        <x:v>65.792105533</x:v>
      </x:c>
      <x:c r="R17" s="682">
        <x:v>72.78226139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85.339333712</x:v>
      </x:c>
      <x:c r="D19" s="681">
        <x:v>85.556749316</x:v>
      </x:c>
      <x:c r="E19" s="726">
        <x:v>85.743194723</x:v>
      </x:c>
      <x:c r="F19" s="682">
        <x:v>83.510556363</x:v>
      </x:c>
      <x:c r="G19" s="685">
        <x:v>85.526545915</x:v>
      </x:c>
      <x:c r="H19" s="683">
        <x:v>84.775107892</x:v>
      </x:c>
      <x:c r="I19" s="685">
        <x:v>82.886862835</x:v>
      </x:c>
      <x:c r="J19" s="683">
        <x:v>88.4149788</x:v>
      </x:c>
      <x:c r="K19" s="685">
        <x:v>79.147648549</x:v>
      </x:c>
      <x:c r="L19" s="683">
        <x:v>78.823034981</x:v>
      </x:c>
      <x:c r="M19" s="685">
        <x:v>84.706516927</x:v>
      </x:c>
      <x:c r="N19" s="683">
        <x:v>86.652634402</x:v>
      </x:c>
      <x:c r="O19" s="685">
        <x:v>84.166247793</x:v>
      </x:c>
      <x:c r="P19" s="683">
        <x:v>85.49900374</x:v>
      </x:c>
      <x:c r="Q19" s="688">
        <x:v>84.003287972</x:v>
      </x:c>
      <x:c r="R19" s="688">
        <x:v>87.733272326</x:v>
      </x:c>
      <x:c r="S19" s="686" t="s">
        <x:v>117</x:v>
      </x:c>
      <x:c r="T19" s="712" t="s">
        <x:v>117</x:v>
      </x:c>
      <x:c r="U19" s="685">
        <x:v>85.249473317</x:v>
      </x:c>
      <x:c r="V19" s="688" t="s">
        <x:v>679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76.445787095</x:v>
      </x:c>
      <x:c r="D20" s="681">
        <x:v>77.053448965</x:v>
      </x:c>
      <x:c r="E20" s="682">
        <x:v>75.902391737</x:v>
      </x:c>
      <x:c r="F20" s="682">
        <x:v>75.461418438</x:v>
      </x:c>
      <x:c r="G20" s="685">
        <x:v>76.334568203</x:v>
      </x:c>
      <x:c r="H20" s="683">
        <x:v>76.276378348</x:v>
      </x:c>
      <x:c r="I20" s="685">
        <x:v>73.217121538</x:v>
      </x:c>
      <x:c r="J20" s="683">
        <x:v>80.872335724</x:v>
      </x:c>
      <x:c r="K20" s="685">
        <x:v>64.320040727</x:v>
      </x:c>
      <x:c r="L20" s="683">
        <x:v>69.214589174</x:v>
      </x:c>
      <x:c r="M20" s="685">
        <x:v>75.228698982</x:v>
      </x:c>
      <x:c r="N20" s="683">
        <x:v>79.136896556</x:v>
      </x:c>
      <x:c r="O20" s="685">
        <x:v>75.505726591</x:v>
      </x:c>
      <x:c r="P20" s="683">
        <x:v>76.573917734</x:v>
      </x:c>
      <x:c r="Q20" s="688">
        <x:v>74.522091816</x:v>
      </x:c>
      <x:c r="R20" s="688">
        <x:v>79.886115853</x:v>
      </x:c>
      <x:c r="S20" s="686" t="s">
        <x:v>117</x:v>
      </x:c>
      <x:c r="T20" s="712" t="s">
        <x:v>117</x:v>
      </x:c>
      <x:c r="U20" s="685">
        <x:v>76.434748611</x:v>
      </x:c>
      <x:c r="V20" s="688">
        <x:v>78.624708625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79.453140153</x:v>
      </x:c>
      <x:c r="D21" s="692">
        <x:v>79.432303596</x:v>
      </x:c>
      <x:c r="E21" s="693">
        <x:v>79.238976585</x:v>
      </x:c>
      <x:c r="F21" s="693">
        <x:v>78.817706908</x:v>
      </x:c>
      <x:c r="G21" s="696">
        <x:v>79.124851965</x:v>
      </x:c>
      <x:c r="H21" s="694">
        <x:v>80.638278775</x:v>
      </x:c>
      <x:c r="I21" s="696">
        <x:v>79.107578963</x:v>
      </x:c>
      <x:c r="J21" s="694">
        <x:v>80.22514272</x:v>
      </x:c>
      <x:c r="K21" s="696">
        <x:v>75.04692824</x:v>
      </x:c>
      <x:c r="L21" s="694">
        <x:v>77.507183358</x:v>
      </x:c>
      <x:c r="M21" s="696">
        <x:v>78.995979661</x:v>
      </x:c>
      <x:c r="N21" s="694">
        <x:v>80.975254726</x:v>
      </x:c>
      <x:c r="O21" s="696">
        <x:v>77.101891733</x:v>
      </x:c>
      <x:c r="P21" s="694">
        <x:v>79.774062639</x:v>
      </x:c>
      <x:c r="Q21" s="699">
        <x:v>78.977446982</x:v>
      </x:c>
      <x:c r="R21" s="699">
        <x:v>80.306781324</x:v>
      </x:c>
      <x:c r="S21" s="697" t="s">
        <x:v>117</x:v>
      </x:c>
      <x:c r="T21" s="727" t="s">
        <x:v>117</x:v>
      </x:c>
      <x:c r="U21" s="696">
        <x:v>79.361475314</x:v>
      </x:c>
      <x:c r="V21" s="699">
        <x:v>75.341880342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21.303262406</x:v>
      </x:c>
      <x:c r="D22" s="703">
        <x:v>22.143756851</x:v>
      </x:c>
      <x:c r="E22" s="704">
        <x:v>21.060332359</x:v>
      </x:c>
      <x:c r="F22" s="704">
        <x:v>19.338411651</x:v>
      </x:c>
      <x:c r="G22" s="707">
        <x:v>21.303262406</x:v>
      </x:c>
      <x:c r="H22" s="729">
        <x:v>                   0</x:v>
      </x:c>
      <x:c r="I22" s="707">
        <x:v>19.911002144</x:v>
      </x:c>
      <x:c r="J22" s="706">
        <x:v>23.871931667</x:v>
      </x:c>
      <x:c r="K22" s="707">
        <x:v>26.007478627</x:v>
      </x:c>
      <x:c r="L22" s="705">
        <x:v>23.167640741</x:v>
      </x:c>
      <x:c r="M22" s="707">
        <x:v>19.050074281</x:v>
      </x:c>
      <x:c r="N22" s="705">
        <x:v>28.483546062</x:v>
      </x:c>
      <x:c r="O22" s="707">
        <x:v>23.254353731</x:v>
      </x:c>
      <x:c r="P22" s="705">
        <x:v>21.162564482</x:v>
      </x:c>
      <x:c r="Q22" s="730">
        <x:v>20.103085513</x:v>
      </x:c>
      <x:c r="R22" s="730">
        <x:v>24.203285184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95.166821495</x:v>
      </x:c>
      <x:c r="D23" s="681">
        <x:v>94.561722356</x:v>
      </x:c>
      <x:c r="E23" s="688">
        <x:v>95.096138048</x:v>
      </x:c>
      <x:c r="F23" s="682">
        <x:v>95.489241641</x:v>
      </x:c>
      <x:c r="G23" s="681">
        <x:v>93.807923526</x:v>
      </x:c>
      <x:c r="H23" s="683">
        <x:v>96.199883513</x:v>
      </x:c>
      <x:c r="I23" s="685">
        <x:v>94.746856768</x:v>
      </x:c>
      <x:c r="J23" s="683">
        <x:v>95.682069828</x:v>
      </x:c>
      <x:c r="K23" s="685">
        <x:v>92.706765125</x:v>
      </x:c>
      <x:c r="L23" s="683">
        <x:v>92.631525299</x:v>
      </x:c>
      <x:c r="M23" s="685">
        <x:v>98.153488993</x:v>
      </x:c>
      <x:c r="N23" s="683">
        <x:v>91.447203148</x:v>
      </x:c>
      <x:c r="O23" s="685">
        <x:v>89.740443772</x:v>
      </x:c>
      <x:c r="P23" s="683">
        <x:v>95.693446651</x:v>
      </x:c>
      <x:c r="Q23" s="688">
        <x:v>94.696064756</x:v>
      </x:c>
      <x:c r="R23" s="688">
        <x:v>95.645888582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77.526861848</x:v>
      </x:c>
      <x:c r="D24" s="804">
        <x:v>75.357301048</x:v>
      </x:c>
      <x:c r="E24" s="738">
        <x:v>75.291280165</x:v>
      </x:c>
      <x:c r="F24" s="739">
        <x:v>81.637232857</x:v>
      </x:c>
      <x:c r="G24" s="740">
        <x:v>78.797185453</x:v>
      </x:c>
      <x:c r="H24" s="741">
        <x:v>76.893233586</x:v>
      </x:c>
      <x:c r="I24" s="740">
        <x:v>74.523381582</x:v>
      </x:c>
      <x:c r="J24" s="741">
        <x:v>80.881620127</x:v>
      </x:c>
      <x:c r="K24" s="740">
        <x:v>65.418943888</x:v>
      </x:c>
      <x:c r="L24" s="741">
        <x:v>64.820910913</x:v>
      </x:c>
      <x:c r="M24" s="740">
        <x:v>84.698479709</x:v>
      </x:c>
      <x:c r="N24" s="741">
        <x:v>68.809551986</x:v>
      </x:c>
      <x:c r="O24" s="740">
        <x:v>69.493856268</x:v>
      </x:c>
      <x:c r="P24" s="741">
        <x:v>78.801029697</x:v>
      </x:c>
      <x:c r="Q24" s="742">
        <x:v>76.303648484</x:v>
      </x:c>
      <x:c r="R24" s="742">
        <x:v>78.771668801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3.0165581533</x:v>
      </x:c>
      <x:c r="D34" s="681">
        <x:v>3.7118224211</x:v>
      </x:c>
      <x:c r="E34" s="682">
        <x:v>3.6417135063</x:v>
      </x:c>
      <x:c r="F34" s="682">
        <x:v>2.8931100168</x:v>
      </x:c>
      <x:c r="G34" s="681">
        <x:v>3.0993147233</x:v>
      </x:c>
      <x:c r="H34" s="683">
        <x:v>7.0969419097</x:v>
      </x:c>
      <x:c r="I34" s="681">
        <x:v>1.0702505173</x:v>
      </x:c>
      <x:c r="J34" s="684">
        <x:v>4.9179722491</x:v>
      </x:c>
      <x:c r="K34" s="681">
        <x:v>1.2256946563</x:v>
      </x:c>
      <x:c r="L34" s="684">
        <x:v>1.6312516938</x:v>
      </x:c>
      <x:c r="M34" s="681">
        <x:v>0.8459144633</x:v>
      </x:c>
      <x:c r="N34" s="684">
        <x:v>4.5156106398</x:v>
      </x:c>
      <x:c r="O34" s="685">
        <x:v>5.0334736091</x:v>
      </x:c>
      <x:c r="P34" s="684">
        <x:v>2.686234001</x:v>
      </x:c>
      <x:c r="Q34" s="682">
        <x:v>3.1254931695</x:v>
      </x:c>
      <x:c r="R34" s="682">
        <x:v>2.9420358009</x:v>
      </x:c>
      <x:c r="S34" s="686" t="s">
        <x:v>117</x:v>
      </x:c>
      <x:c r="T34" s="687" t="s">
        <x:v>117</x:v>
      </x:c>
      <x:c r="U34" s="688">
        <x:v>3.5119737886</x:v>
      </x:c>
      <x:c r="V34" s="688">
        <x:v>2.6840606014</x:v>
      </x:c>
      <x:c r="W34" s="683">
        <x:v>2.9205896496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3.0181712495</x:v>
      </x:c>
      <x:c r="D35" s="681">
        <x:v>3.7115749533</x:v>
      </x:c>
      <x:c r="E35" s="682">
        <x:v>3.642041003</x:v>
      </x:c>
      <x:c r="F35" s="682">
        <x:v>2.9022327213</x:v>
      </x:c>
      <x:c r="G35" s="681">
        <x:v>3.101703403</x:v>
      </x:c>
      <x:c r="H35" s="684">
        <x:v>7.0969089473</x:v>
      </x:c>
      <x:c r="I35" s="682">
        <x:v>1.0702734302</x:v>
      </x:c>
      <x:c r="J35" s="684">
        <x:v>4.9211388494</x:v>
      </x:c>
      <x:c r="K35" s="681">
        <x:v>1.2257293968</x:v>
      </x:c>
      <x:c r="L35" s="684">
        <x:v>1.6312246356</x:v>
      </x:c>
      <x:c r="M35" s="682">
        <x:v>0.8459509485</x:v>
      </x:c>
      <x:c r="N35" s="684">
        <x:v>4.5183420261</x:v>
      </x:c>
      <x:c r="O35" s="685">
        <x:v>5.0359882628</x:v>
      </x:c>
      <x:c r="P35" s="684">
        <x:v>2.6876994428</x:v>
      </x:c>
      <x:c r="Q35" s="682">
        <x:v>3.1267133951</x:v>
      </x:c>
      <x:c r="R35" s="682">
        <x:v>2.9439176595</x:v>
      </x:c>
      <x:c r="S35" s="686" t="s">
        <x:v>117</x:v>
      </x:c>
      <x:c r="T35" s="687" t="s">
        <x:v>117</x:v>
      </x:c>
      <x:c r="U35" s="688">
        <x:v>3.5134597706</x:v>
      </x:c>
      <x:c r="V35" s="688">
        <x:v>2.684043655</x:v>
      </x:c>
      <x:c r="W35" s="684">
        <x:v>2.9212979454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3.014960658</x:v>
      </x:c>
      <x:c r="D36" s="692">
        <x:v>3.707327835</x:v>
      </x:c>
      <x:c r="E36" s="693">
        <x:v>3.6420280073</x:v>
      </x:c>
      <x:c r="F36" s="693">
        <x:v>2.8932025494</x:v>
      </x:c>
      <x:c r="G36" s="692">
        <x:v>3.0974191626</x:v>
      </x:c>
      <x:c r="H36" s="694">
        <x:v>7.1006729946</x:v>
      </x:c>
      <x:c r="I36" s="692">
        <x:v>1.0701242068</x:v>
      </x:c>
      <x:c r="J36" s="695">
        <x:v>4.9149215787</x:v>
      </x:c>
      <x:c r="K36" s="692">
        <x:v>1.2258399881</x:v>
      </x:c>
      <x:c r="L36" s="695">
        <x:v>1.6304019781</x:v>
      </x:c>
      <x:c r="M36" s="692">
        <x:v>0.8460156352</x:v>
      </x:c>
      <x:c r="N36" s="695">
        <x:v>4.5136937454</x:v>
      </x:c>
      <x:c r="O36" s="696">
        <x:v>5.0347801169</x:v>
      </x:c>
      <x:c r="P36" s="695">
        <x:v>2.6840226317</x:v>
      </x:c>
      <x:c r="Q36" s="692">
        <x:v>3.1260427512</x:v>
      </x:c>
      <x:c r="R36" s="693">
        <x:v>2.9389801032</x:v>
      </x:c>
      <x:c r="S36" s="697" t="s">
        <x:v>117</x:v>
      </x:c>
      <x:c r="T36" s="698" t="s">
        <x:v>117</x:v>
      </x:c>
      <x:c r="U36" s="699">
        <x:v>3.5100832452</x:v>
      </x:c>
      <x:c r="V36" s="699">
        <x:v>2.6843743579</x:v>
      </x:c>
      <x:c r="W36" s="694">
        <x:v>2.9208964035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2.4229753085</x:v>
      </x:c>
      <x:c r="D37" s="703">
        <x:v>2.9017320078</x:v>
      </x:c>
      <x:c r="E37" s="704">
        <x:v>2.6932669958</x:v>
      </x:c>
      <x:c r="F37" s="704">
        <x:v>2.7709252119</x:v>
      </x:c>
      <x:c r="G37" s="703">
        <x:v>2.7274041172</x:v>
      </x:c>
      <x:c r="H37" s="705">
        <x:v>4.0774169592</x:v>
      </x:c>
      <x:c r="I37" s="703">
        <x:v>1.5936167182</x:v>
      </x:c>
      <x:c r="J37" s="706">
        <x:v>3.1189776211</x:v>
      </x:c>
      <x:c r="K37" s="703">
        <x:v>1.0960478606</x:v>
      </x:c>
      <x:c r="L37" s="706">
        <x:v>2.3131906915</x:v>
      </x:c>
      <x:c r="M37" s="703">
        <x:v>1.2861470773</x:v>
      </x:c>
      <x:c r="N37" s="706">
        <x:v>5.9337829259</x:v>
      </x:c>
      <x:c r="O37" s="707">
        <x:v>2.7422938041</x:v>
      </x:c>
      <x:c r="P37" s="706">
        <x:v>2.4618287603</x:v>
      </x:c>
      <x:c r="Q37" s="704">
        <x:v>2.5782971877</x:v>
      </x:c>
      <x:c r="R37" s="704">
        <x:v>2.5770857737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6.3635857359</x:v>
      </x:c>
      <x:c r="D38" s="681">
        <x:v>8.7739444763</x:v>
      </x:c>
      <x:c r="E38" s="682">
        <x:v>7.4974574756</x:v>
      </x:c>
      <x:c r="F38" s="684">
        <x:v>7.490055667</x:v>
      </x:c>
      <x:c r="G38" s="682">
        <x:v>6.4506774342</x:v>
      </x:c>
      <x:c r="H38" s="684">
        <x:v>10.703694951</x:v>
      </x:c>
      <x:c r="I38" s="682">
        <x:v>3.1422998907</x:v>
      </x:c>
      <x:c r="J38" s="684">
        <x:v>8.7005463839</x:v>
      </x:c>
      <x:c r="K38" s="682">
        <x:v>3.5715007224</x:v>
      </x:c>
      <x:c r="L38" s="684">
        <x:v>4.1776016086</x:v>
      </x:c>
      <x:c r="M38" s="682">
        <x:v>1.4679467282</x:v>
      </x:c>
      <x:c r="N38" s="682">
        <x:v>9.502262775</x:v>
      </x:c>
      <x:c r="O38" s="685">
        <x:v>11.503266269</x:v>
      </x:c>
      <x:c r="P38" s="684">
        <x:v>6.3585542715</x:v>
      </x:c>
      <x:c r="Q38" s="682">
        <x:v>5.6170244971</x:v>
      </x:c>
      <x:c r="R38" s="682">
        <x:v>6.8187832992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9.0563955856</x:v>
      </x:c>
      <x:c r="D39" s="681">
        <x:v>13.520237042</x:v>
      </x:c>
      <x:c r="E39" s="682">
        <x:v>12.289356854</x:v>
      </x:c>
      <x:c r="F39" s="719">
        <x:v>12.246722912</x:v>
      </x:c>
      <x:c r="G39" s="682">
        <x:v>9.4916440499</x:v>
      </x:c>
      <x:c r="H39" s="719">
        <x:v>15.914812059</x:v>
      </x:c>
      <x:c r="I39" s="682">
        <x:v>5.3218812844</x:v>
      </x:c>
      <x:c r="J39" s="719">
        <x:v>11.765690377</x:v>
      </x:c>
      <x:c r="K39" s="682">
        <x:v>5.2861719726</x:v>
      </x:c>
      <x:c r="L39" s="719">
        <x:v>5.2104625563</x:v>
      </x:c>
      <x:c r="M39" s="682">
        <x:v>2.3837670207</x:v>
      </x:c>
      <x:c r="N39" s="682">
        <x:v>13.11215508</x:v>
      </x:c>
      <x:c r="O39" s="685">
        <x:v>15.480703102</x:v>
      </x:c>
      <x:c r="P39" s="684">
        <x:v>7.840890092</x:v>
      </x:c>
      <x:c r="Q39" s="682">
        <x:v>8.8984348426</x:v>
      </x:c>
      <x:c r="R39" s="682">
        <x:v>9.152708308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9.2895900315</x:v>
      </x:c>
      <x:c r="D41" s="681">
        <x:v>10.908227522</x:v>
      </x:c>
      <x:c r="E41" s="726">
        <x:v>12.081531264</x:v>
      </x:c>
      <x:c r="F41" s="682">
        <x:v>11.191235729</x:v>
      </x:c>
      <x:c r="G41" s="685">
        <x:v>9.2991899951</x:v>
      </x:c>
      <x:c r="H41" s="683">
        <x:v>16.254117695</x:v>
      </x:c>
      <x:c r="I41" s="685">
        <x:v>8.2905167374</x:v>
      </x:c>
      <x:c r="J41" s="683">
        <x:v>12.927102074</x:v>
      </x:c>
      <x:c r="K41" s="685">
        <x:v>7.3511476593</x:v>
      </x:c>
      <x:c r="L41" s="683">
        <x:v>6.9426250772</x:v>
      </x:c>
      <x:c r="M41" s="685">
        <x:v>5.0399544962</x:v>
      </x:c>
      <x:c r="N41" s="683">
        <x:v>16.772974106</x:v>
      </x:c>
      <x:c r="O41" s="685">
        <x:v>13.079256977</x:v>
      </x:c>
      <x:c r="P41" s="683">
        <x:v>8.7737742527</x:v>
      </x:c>
      <x:c r="Q41" s="688">
        <x:v>9.5802584813</x:v>
      </x:c>
      <x:c r="R41" s="688">
        <x:v>8.7687677239</x:v>
      </x:c>
      <x:c r="S41" s="686" t="s">
        <x:v>117</x:v>
      </x:c>
      <x:c r="T41" s="712" t="s">
        <x:v>117</x:v>
      </x:c>
      <x:c r="U41" s="685">
        <x:v>9.4385148726</x:v>
      </x:c>
      <x:c r="V41" s="688" t="s">
        <x:v>679</x:v>
      </x:c>
      <x:c r="W41" s="683" t="s">
        <x:v>611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9.273232762</x:v>
      </x:c>
      <x:c r="D42" s="681">
        <x:v>10.909360272</x:v>
      </x:c>
      <x:c r="E42" s="682">
        <x:v>12.079181457</x:v>
      </x:c>
      <x:c r="F42" s="682">
        <x:v>11.157155426</x:v>
      </x:c>
      <x:c r="G42" s="685">
        <x:v>9.2807521782</x:v>
      </x:c>
      <x:c r="H42" s="683">
        <x:v>16.272294152</x:v>
      </x:c>
      <x:c r="I42" s="685">
        <x:v>8.2755559759</x:v>
      </x:c>
      <x:c r="J42" s="683">
        <x:v>12.903734833</x:v>
      </x:c>
      <x:c r="K42" s="685">
        <x:v>7.3511476593</x:v>
      </x:c>
      <x:c r="L42" s="683">
        <x:v>6.9424926016</x:v>
      </x:c>
      <x:c r="M42" s="685">
        <x:v>5.0226914739</x:v>
      </x:c>
      <x:c r="N42" s="683">
        <x:v>16.740618586</x:v>
      </x:c>
      <x:c r="O42" s="685">
        <x:v>13.075722136</x:v>
      </x:c>
      <x:c r="P42" s="683">
        <x:v>8.7549518738</x:v>
      </x:c>
      <x:c r="Q42" s="688">
        <x:v>9.5549604014</x:v>
      </x:c>
      <x:c r="R42" s="688">
        <x:v>8.7693922054</x:v>
      </x:c>
      <x:c r="S42" s="686" t="s">
        <x:v>117</x:v>
      </x:c>
      <x:c r="T42" s="712" t="s">
        <x:v>117</x:v>
      </x:c>
      <x:c r="U42" s="685">
        <x:v>9.4211016213</x:v>
      </x:c>
      <x:c r="V42" s="688">
        <x:v>36.62004662</x:v>
      </x:c>
      <x:c r="W42" s="683" t="s">
        <x:v>611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9.2792112367</x:v>
      </x:c>
      <x:c r="D43" s="692">
        <x:v>10.916846542</x:v>
      </x:c>
      <x:c r="E43" s="693">
        <x:v>12.090393699</x:v>
      </x:c>
      <x:c r="F43" s="693">
        <x:v>11.178592595</x:v>
      </x:c>
      <x:c r="G43" s="696">
        <x:v>9.2847661718</x:v>
      </x:c>
      <x:c r="H43" s="694">
        <x:v>16.248626157</x:v>
      </x:c>
      <x:c r="I43" s="696">
        <x:v>8.2830037583</x:v>
      </x:c>
      <x:c r="J43" s="694">
        <x:v>12.9212192</x:v>
      </x:c>
      <x:c r="K43" s="696">
        <x:v>7.3511476593</x:v>
      </x:c>
      <x:c r="L43" s="694">
        <x:v>6.9124139887</x:v>
      </x:c>
      <x:c r="M43" s="696">
        <x:v>5.0229888097</x:v>
      </x:c>
      <x:c r="N43" s="694">
        <x:v>16.741723813</x:v>
      </x:c>
      <x:c r="O43" s="696">
        <x:v>13.07553652</x:v>
      </x:c>
      <x:c r="P43" s="694">
        <x:v>8.7610498471</x:v>
      </x:c>
      <x:c r="Q43" s="699">
        <x:v>9.559100906</x:v>
      </x:c>
      <x:c r="R43" s="699">
        <x:v>8.7769434741</x:v>
      </x:c>
      <x:c r="S43" s="697" t="s">
        <x:v>117</x:v>
      </x:c>
      <x:c r="T43" s="727" t="s">
        <x:v>117</x:v>
      </x:c>
      <x:c r="U43" s="696">
        <x:v>9.4278922722</x:v>
      </x:c>
      <x:c r="V43" s="699">
        <x:v>36.62004662</x:v>
      </x:c>
      <x:c r="W43" s="694" t="s">
        <x:v>611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4.1173705527</x:v>
      </x:c>
      <x:c r="D44" s="703">
        <x:v>3.4569480175</x:v>
      </x:c>
      <x:c r="E44" s="704">
        <x:v>4.6753662828</x:v>
      </x:c>
      <x:c r="F44" s="704">
        <x:v>6.2843276134</x:v>
      </x:c>
      <x:c r="G44" s="707">
        <x:v>4.1173705527</x:v>
      </x:c>
      <x:c r="H44" s="729">
        <x:v>                   0</x:v>
      </x:c>
      <x:c r="I44" s="707">
        <x:v>4.3069321485</x:v>
      </x:c>
      <x:c r="J44" s="706">
        <x:v>4.2441320992</x:v>
      </x:c>
      <x:c r="K44" s="707">
        <x:v>8.2456132363</x:v>
      </x:c>
      <x:c r="L44" s="705">
        <x:v>9.6680152928</x:v>
      </x:c>
      <x:c r="M44" s="707">
        <x:v>3.7894198197</x:v>
      </x:c>
      <x:c r="N44" s="705">
        <x:v>10.642779665</x:v>
      </x:c>
      <x:c r="O44" s="707">
        <x:v>5.8471714598</x:v>
      </x:c>
      <x:c r="P44" s="705">
        <x:v>4.1435788506</x:v>
      </x:c>
      <x:c r="Q44" s="730">
        <x:v>4.9729167572</x:v>
      </x:c>
      <x:c r="R44" s="730">
        <x:v>2.3458717368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8.546094352</x:v>
      </x:c>
      <x:c r="D45" s="681">
        <x:v>10.395015821</x:v>
      </x:c>
      <x:c r="E45" s="688">
        <x:v>12.97913462</x:v>
      </x:c>
      <x:c r="F45" s="682">
        <x:v>13.646130964</x:v>
      </x:c>
      <x:c r="G45" s="681">
        <x:v>12.014620592</x:v>
      </x:c>
      <x:c r="H45" s="683">
        <x:v>11.193211717</x:v>
      </x:c>
      <x:c r="I45" s="685">
        <x:v>8.6466671776</x:v>
      </x:c>
      <x:c r="J45" s="683">
        <x:v>10.995760326</x:v>
      </x:c>
      <x:c r="K45" s="685">
        <x:v>20.311970429</x:v>
      </x:c>
      <x:c r="L45" s="683">
        <x:v>11.739859428</x:v>
      </x:c>
      <x:c r="M45" s="685">
        <x:v>3.4188307906</x:v>
      </x:c>
      <x:c r="N45" s="683">
        <x:v>14.41874546</x:v>
      </x:c>
      <x:c r="O45" s="685">
        <x:v>25.62099571</x:v>
      </x:c>
      <x:c r="P45" s="683">
        <x:v>8.1348302193</x:v>
      </x:c>
      <x:c r="Q45" s="688">
        <x:v>8.2426683834</x:v>
      </x:c>
      <x:c r="R45" s="688">
        <x:v>8.85487675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13.561911641</x:v>
      </x:c>
      <x:c r="D46" s="804">
        <x:v>17.375666064</x:v>
      </x:c>
      <x:c r="E46" s="738">
        <x:v>20.264208008</x:v>
      </x:c>
      <x:c r="F46" s="739">
        <x:v>20.913423558</x:v>
      </x:c>
      <x:c r="G46" s="740">
        <x:v>19.538681188</x:v>
      </x:c>
      <x:c r="H46" s="741">
        <x:v>16.826487083</x:v>
      </x:c>
      <x:c r="I46" s="740">
        <x:v>15.514914783</x:v>
      </x:c>
      <x:c r="J46" s="741">
        <x:v>15.877870402</x:v>
      </x:c>
      <x:c r="K46" s="740">
        <x:v>27.572677284</x:v>
      </x:c>
      <x:c r="L46" s="741">
        <x:v>14.614409171</x:v>
      </x:c>
      <x:c r="M46" s="740">
        <x:v>5.2678979365</x:v>
      </x:c>
      <x:c r="N46" s="741">
        <x:v>22.713691571</x:v>
      </x:c>
      <x:c r="O46" s="740">
        <x:v>33.312315552</x:v>
      </x:c>
      <x:c r="P46" s="741">
        <x:v>10.429170174</x:v>
      </x:c>
      <x:c r="Q46" s="742">
        <x:v>13.54158987</x:v>
      </x:c>
      <x:c r="R46" s="742">
        <x:v>13.582592155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-2.087868981</x:v>
      </x:c>
      <x:c r="D12" s="681">
        <x:v>-2.271798627</x:v>
      </x:c>
      <x:c r="E12" s="682">
        <x:v>-2.385413742</x:v>
      </x:c>
      <x:c r="F12" s="682">
        <x:v>-1.4772372</x:v>
      </x:c>
      <x:c r="G12" s="681">
        <x:v>-2.259226714</x:v>
      </x:c>
      <x:c r="H12" s="683">
        <x:v>-0.124140504</x:v>
      </x:c>
      <x:c r="I12" s="681">
        <x:v>-2.184962483</x:v>
      </x:c>
      <x:c r="J12" s="684">
        <x:v>-1.993015038</x:v>
      </x:c>
      <x:c r="K12" s="681">
        <x:v>-1.106250672</x:v>
      </x:c>
      <x:c r="L12" s="684">
        <x:v>-2.304309992</x:v>
      </x:c>
      <x:c r="M12" s="681">
        <x:v>-4.817240564</x:v>
      </x:c>
      <x:c r="N12" s="684">
        <x:v>-0.13240206</x:v>
      </x:c>
      <x:c r="O12" s="685">
        <x:v>-1.817109786</x:v>
      </x:c>
      <x:c r="P12" s="684">
        <x:v>-2.132213082</x:v>
      </x:c>
      <x:c r="Q12" s="682">
        <x:v>0.1508187097</x:v>
      </x:c>
      <x:c r="R12" s="682">
        <x:v>-3.619353335</x:v>
      </x:c>
      <x:c r="S12" s="686" t="s">
        <x:v>117</x:v>
      </x:c>
      <x:c r="T12" s="687" t="s">
        <x:v>117</x:v>
      </x:c>
      <x:c r="U12" s="688">
        <x:v>-1.917996321</x:v>
      </x:c>
      <x:c r="V12" s="688">
        <x:v>-3.899318776</x:v>
      </x:c>
      <x:c r="W12" s="683">
        <x:v>0.790096684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-3.619844686</x:v>
      </x:c>
      <x:c r="D13" s="681">
        <x:v>-5.038161946</x:v>
      </x:c>
      <x:c r="E13" s="682">
        <x:v>-3.472531707</x:v>
      </x:c>
      <x:c r="F13" s="682">
        <x:v>-1.997330192</x:v>
      </x:c>
      <x:c r="G13" s="681">
        <x:v>-3.527139855</x:v>
      </x:c>
      <x:c r="H13" s="684">
        <x:v>-4.690083446</x:v>
      </x:c>
      <x:c r="I13" s="682">
        <x:v>-2.449775813</x:v>
      </x:c>
      <x:c r="J13" s="684">
        <x:v>-4.762924746</x:v>
      </x:c>
      <x:c r="K13" s="681">
        <x:v>-3.167069285</x:v>
      </x:c>
      <x:c r="L13" s="684">
        <x:v>-2.61050063</x:v>
      </x:c>
      <x:c r="M13" s="682">
        <x:v>-7.439634155</x:v>
      </x:c>
      <x:c r="N13" s="684">
        <x:v>-1.091551323</x:v>
      </x:c>
      <x:c r="O13" s="685">
        <x:v>-3.535923802</x:v>
      </x:c>
      <x:c r="P13" s="684">
        <x:v>-3.633588988</x:v>
      </x:c>
      <x:c r="Q13" s="682">
        <x:v>0.483498566</x:v>
      </x:c>
      <x:c r="R13" s="682">
        <x:v>-6.426938332</x:v>
      </x:c>
      <x:c r="S13" s="686" t="s">
        <x:v>117</x:v>
      </x:c>
      <x:c r="T13" s="687" t="s">
        <x:v>117</x:v>
      </x:c>
      <x:c r="U13" s="688">
        <x:v>-3.631749246</x:v>
      </x:c>
      <x:c r="V13" s="688">
        <x:v>0.8253577228</x:v>
      </x:c>
      <x:c r="W13" s="684">
        <x:v>2.1618088396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-4.826085057</x:v>
      </x:c>
      <x:c r="D14" s="692">
        <x:v>-6.336898236</x:v>
      </x:c>
      <x:c r="E14" s="693">
        <x:v>-4.322379521</x:v>
      </x:c>
      <x:c r="F14" s="693">
        <x:v>-3.68008394</x:v>
      </x:c>
      <x:c r="G14" s="692">
        <x:v>-4.999664569</x:v>
      </x:c>
      <x:c r="H14" s="694">
        <x:v>-2.634297775</x:v>
      </x:c>
      <x:c r="I14" s="692">
        <x:v>-5.196046483</x:v>
      </x:c>
      <x:c r="J14" s="695">
        <x:v>-4.464660192</x:v>
      </x:c>
      <x:c r="K14" s="692">
        <x:v>-4.922296406</x:v>
      </x:c>
      <x:c r="L14" s="695">
        <x:v>-5.699484873</x:v>
      </x:c>
      <x:c r="M14" s="692">
        <x:v>-8.877338356</x:v>
      </x:c>
      <x:c r="N14" s="695">
        <x:v>-2.282081969</x:v>
      </x:c>
      <x:c r="O14" s="696">
        <x:v>-4.947369568</x:v>
      </x:c>
      <x:c r="P14" s="695">
        <x:v>-4.806213153</x:v>
      </x:c>
      <x:c r="Q14" s="692">
        <x:v>-1.40661536</x:v>
      </x:c>
      <x:c r="R14" s="693">
        <x:v>-7.165014737</x:v>
      </x:c>
      <x:c r="S14" s="697" t="s">
        <x:v>117</x:v>
      </x:c>
      <x:c r="T14" s="698" t="s">
        <x:v>117</x:v>
      </x:c>
      <x:c r="U14" s="699">
        <x:v>-4.740965467</x:v>
      </x:c>
      <x:c r="V14" s="699">
        <x:v>-2.884362803</x:v>
      </x:c>
      <x:c r="W14" s="694">
        <x:v>-1.039008542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-1.789554045</x:v>
      </x:c>
      <x:c r="D15" s="703">
        <x:v>-1.790360429</x:v>
      </x:c>
      <x:c r="E15" s="704">
        <x:v>-2.292321885</x:v>
      </x:c>
      <x:c r="F15" s="704">
        <x:v>-1.223409459</x:v>
      </x:c>
      <x:c r="G15" s="703">
        <x:v>-2.016280219</x:v>
      </x:c>
      <x:c r="H15" s="705">
        <x:v>-1.021052331</x:v>
      </x:c>
      <x:c r="I15" s="703">
        <x:v>-2.672131018</x:v>
      </x:c>
      <x:c r="J15" s="706">
        <x:v>-1.048890572</x:v>
      </x:c>
      <x:c r="K15" s="703">
        <x:v>-1.185291697</x:v>
      </x:c>
      <x:c r="L15" s="706">
        <x:v>-3.555560904</x:v>
      </x:c>
      <x:c r="M15" s="703">
        <x:v>-1.524808576</x:v>
      </x:c>
      <x:c r="N15" s="706">
        <x:v>-1.650294445</x:v>
      </x:c>
      <x:c r="O15" s="707">
        <x:v>-0.753734009</x:v>
      </x:c>
      <x:c r="P15" s="706">
        <x:v>-1.9145048</x:v>
      </x:c>
      <x:c r="Q15" s="704">
        <x:v>-1.790213253</x:v>
      </x:c>
      <x:c r="R15" s="704">
        <x:v>-1.822224444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-0.817753776</x:v>
      </x:c>
      <x:c r="D16" s="681">
        <x:v>-0.615290856</x:v>
      </x:c>
      <x:c r="E16" s="682">
        <x:v>-0.178008641</x:v>
      </x:c>
      <x:c r="F16" s="684">
        <x:v>-1.109432116</x:v>
      </x:c>
      <x:c r="G16" s="682">
        <x:v>-0.927451958</x:v>
      </x:c>
      <x:c r="H16" s="684">
        <x:v>-0.727008645</x:v>
      </x:c>
      <x:c r="I16" s="682">
        <x:v>-1.296606589</x:v>
      </x:c>
      <x:c r="J16" s="684">
        <x:v>-0.470358285</x:v>
      </x:c>
      <x:c r="K16" s="682">
        <x:v>-0.76648612</x:v>
      </x:c>
      <x:c r="L16" s="684">
        <x:v>-1.525770611</x:v>
      </x:c>
      <x:c r="M16" s="682">
        <x:v>-1.945797548</x:v>
      </x:c>
      <x:c r="N16" s="682">
        <x:v>0.1123422127</x:v>
      </x:c>
      <x:c r="O16" s="685">
        <x:v>-1.14161221</x:v>
      </x:c>
      <x:c r="P16" s="684">
        <x:v>-0.64378491</x:v>
      </x:c>
      <x:c r="Q16" s="682">
        <x:v>-0.422411968</x:v>
      </x:c>
      <x:c r="R16" s="682">
        <x:v>-1.058803831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-1.195749992</x:v>
      </x:c>
      <x:c r="D17" s="681">
        <x:v>-4.860769802</x:v>
      </x:c>
      <x:c r="E17" s="682">
        <x:v>-0.567485314</x:v>
      </x:c>
      <x:c r="F17" s="719">
        <x:v>3.7935501367</x:v>
      </x:c>
      <x:c r="G17" s="682">
        <x:v>-2.058101425</x:v>
      </x:c>
      <x:c r="H17" s="719">
        <x:v>0.9599654798</x:v>
      </x:c>
      <x:c r="I17" s="682">
        <x:v>-2.086978457</x:v>
      </x:c>
      <x:c r="J17" s="719">
        <x:v>-0.549186493</x:v>
      </x:c>
      <x:c r="K17" s="682">
        <x:v>-1.815702795</x:v>
      </x:c>
      <x:c r="L17" s="719">
        <x:v>-2.496478322</x:v>
      </x:c>
      <x:c r="M17" s="682">
        <x:v>-1.169338368</x:v>
      </x:c>
      <x:c r="N17" s="682">
        <x:v>-1.057409104</x:v>
      </x:c>
      <x:c r="O17" s="685">
        <x:v>0.2835533044</x:v>
      </x:c>
      <x:c r="P17" s="684">
        <x:v>-1.475640281</x:v>
      </x:c>
      <x:c r="Q17" s="682">
        <x:v>-2.192923529</x:v>
      </x:c>
      <x:c r="R17" s="682">
        <x:v>-0.587747674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-4.654737135</x:v>
      </x:c>
      <x:c r="D19" s="681">
        <x:v>-2.482819355</x:v>
      </x:c>
      <x:c r="E19" s="726">
        <x:v>-3.292863598</x:v>
      </x:c>
      <x:c r="F19" s="682">
        <x:v>-7.255730109</x:v>
      </x:c>
      <x:c r="G19" s="685">
        <x:v>-4.951633023</x:v>
      </x:c>
      <x:c r="H19" s="683">
        <x:v>-3.832484941</x:v>
      </x:c>
      <x:c r="I19" s="685">
        <x:v>-6.62104005</x:v>
      </x:c>
      <x:c r="J19" s="683">
        <x:v>-1.641722986</x:v>
      </x:c>
      <x:c r="K19" s="685">
        <x:v>-4.147648549</x:v>
      </x:c>
      <x:c r="L19" s="683">
        <x:v>-4.12791303</x:v>
      </x:c>
      <x:c r="M19" s="685">
        <x:v>-6.334647948</x:v>
      </x:c>
      <x:c r="N19" s="683">
        <x:v>-1.298156791</x:v>
      </x:c>
      <x:c r="O19" s="685">
        <x:v>-9.421349834</x:v>
      </x:c>
      <x:c r="P19" s="683">
        <x:v>-4.005948184</x:v>
      </x:c>
      <x:c r="Q19" s="688">
        <x:v>-4.479478448</x:v>
      </x:c>
      <x:c r="R19" s="688">
        <x:v>-4.968767206</x:v>
      </x:c>
      <x:c r="S19" s="686" t="s">
        <x:v>117</x:v>
      </x:c>
      <x:c r="T19" s="712" t="s">
        <x:v>117</x:v>
      </x:c>
      <x:c r="U19" s="685">
        <x:v>-4.638500748</x:v>
      </x:c>
      <x:c r="V19" s="688" t="s">
        <x:v>679</x:v>
      </x:c>
      <x:c r="W19" s="683" t="s">
        <x:v>611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-5.503314635</x:v>
      </x:c>
      <x:c r="D20" s="681">
        <x:v>-3.123487876</x:v>
      </x:c>
      <x:c r="E20" s="682">
        <x:v>-4.296431472</x:v>
      </x:c>
      <x:c r="F20" s="682">
        <x:v>-8.271495958</x:v>
      </x:c>
      <x:c r="G20" s="685">
        <x:v>-7.388575172</x:v>
      </x:c>
      <x:c r="H20" s="683">
        <x:v>-0.617942134</x:v>
      </x:c>
      <x:c r="I20" s="685">
        <x:v>-5.954965089</x:v>
      </x:c>
      <x:c r="J20" s="683">
        <x:v>-4.869428747</x:v>
      </x:c>
      <x:c r="K20" s="685">
        <x:v>-0.47388688</x:v>
      </x:c>
      <x:c r="L20" s="683">
        <x:v>-0.678003808</x:v>
      </x:c>
      <x:c r="M20" s="685">
        <x:v>-7.52599628</x:v>
      </x:c>
      <x:c r="N20" s="683">
        <x:v>-0.554807004</x:v>
      </x:c>
      <x:c r="O20" s="685">
        <x:v>-5.097563326</x:v>
      </x:c>
      <x:c r="P20" s="683">
        <x:v>-5.558618708</x:v>
      </x:c>
      <x:c r="Q20" s="688">
        <x:v>-4.741557465</x:v>
      </x:c>
      <x:c r="R20" s="688">
        <x:v>-6.865638038</x:v>
      </x:c>
      <x:c r="S20" s="686" t="s">
        <x:v>117</x:v>
      </x:c>
      <x:c r="T20" s="712" t="s">
        <x:v>117</x:v>
      </x:c>
      <x:c r="U20" s="685">
        <x:v>-5.598294179</x:v>
      </x:c>
      <x:c r="V20" s="688">
        <x:v>-6.317016317</x:v>
      </x:c>
      <x:c r="W20" s="683" t="s">
        <x:v>611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-3.636146689</x:v>
      </x:c>
      <x:c r="D21" s="692">
        <x:v>-2.519203726</x:v>
      </x:c>
      <x:c r="E21" s="693">
        <x:v>-1.534782325</x:v>
      </x:c>
      <x:c r="F21" s="693">
        <x:v>-6.314464365</x:v>
      </x:c>
      <x:c r="G21" s="696">
        <x:v>-4.620189961</x:v>
      </x:c>
      <x:c r="H21" s="694">
        <x:v>-1.744836152</x:v>
      </x:c>
      <x:c r="I21" s="696">
        <x:v>-6.4507784</x:v>
      </x:c>
      <x:c r="J21" s="694">
        <x:v>-0.050215606</x:v>
      </x:c>
      <x:c r="K21" s="696">
        <x:v>-10.3033385</x:v>
      </x:c>
      <x:c r="L21" s="694">
        <x:v>-6.775476041</x:v>
      </x:c>
      <x:c r="M21" s="696">
        <x:v>-5.237114413</x:v>
      </x:c>
      <x:c r="N21" s="694">
        <x:v>0.3680288564</x:v>
      </x:c>
      <x:c r="O21" s="696">
        <x:v>-0.231143434</x:v>
      </x:c>
      <x:c r="P21" s="694">
        <x:v>-4.100896437</x:v>
      </x:c>
      <x:c r="Q21" s="699">
        <x:v>-2.927828661</x:v>
      </x:c>
      <x:c r="R21" s="699">
        <x:v>-4.907237945</x:v>
      </x:c>
      <x:c r="S21" s="697" t="s">
        <x:v>117</x:v>
      </x:c>
      <x:c r="T21" s="727" t="s">
        <x:v>117</x:v>
      </x:c>
      <x:c r="U21" s="696">
        <x:v>-3.569808648</x:v>
      </x:c>
      <x:c r="V21" s="699">
        <x:v>-3.547008547</x:v>
      </x:c>
      <x:c r="W21" s="694" t="s">
        <x:v>611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8.2109930792</x:v>
      </x:c>
      <x:c r="D22" s="703">
        <x:v>6.143756851</x:v>
      </x:c>
      <x:c r="E22" s="704">
        <x:v>9.0350159035</x:v>
      </x:c>
      <x:c r="F22" s="704">
        <x:v>7.4610170147</x:v>
      </x:c>
      <x:c r="G22" s="707">
        <x:v>8.2109930792</x:v>
      </x:c>
      <x:c r="H22" s="729">
        <x:v>                   0</x:v>
      </x:c>
      <x:c r="I22" s="707">
        <x:v>7.8455624708</x:v>
      </x:c>
      <x:c r="J22" s="706">
        <x:v>9.1754460445</x:v>
      </x:c>
      <x:c r="K22" s="707">
        <x:v>-2.563949945</x:v>
      </x:c>
      <x:c r="L22" s="705">
        <x:v>8.0161255898</x:v>
      </x:c>
      <x:c r="M22" s="707">
        <x:v>8.7121021135</x:v>
      </x:c>
      <x:c r="N22" s="705">
        <x:v>11.637667926</x:v>
      </x:c>
      <x:c r="O22" s="707">
        <x:v>1.9777579866</x:v>
      </x:c>
      <x:c r="P22" s="705">
        <x:v>8.5797830246</x:v>
      </x:c>
      <x:c r="Q22" s="730">
        <x:v>7.7121605569</x:v>
      </x:c>
      <x:c r="R22" s="730">
        <x:v>9.3561236118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-0.725236318</x:v>
      </x:c>
      <x:c r="D23" s="681">
        <x:v>-0.241841938</x:v>
      </x:c>
      <x:c r="E23" s="688">
        <x:v>-0.805161989</x:v>
      </x:c>
      <x:c r="F23" s="682">
        <x:v>-0.824398959</x:v>
      </x:c>
      <x:c r="G23" s="681">
        <x:v>-0.392646968</x:v>
      </x:c>
      <x:c r="H23" s="683">
        <x:v>-0.304361125</x:v>
      </x:c>
      <x:c r="I23" s="685">
        <x:v>-0.423299531</x:v>
      </x:c>
      <x:c r="J23" s="683">
        <x:v>-1.099677051</x:v>
      </x:c>
      <x:c r="K23" s="685">
        <x:v>2.03007698</x:v>
      </x:c>
      <x:c r="L23" s="683">
        <x:v>-0.7616066</x:v>
      </x:c>
      <x:c r="M23" s="685">
        <x:v>0.3080494684</x:v>
      </x:c>
      <x:c r="N23" s="683">
        <x:v>-1.767487846</x:v>
      </x:c>
      <x:c r="O23" s="685">
        <x:v>-1.018639261</x:v>
      </x:c>
      <x:c r="P23" s="683">
        <x:v>-0.344609441</x:v>
      </x:c>
      <x:c r="Q23" s="688">
        <x:v>-0.818513735</x:v>
      </x:c>
      <x:c r="R23" s="688">
        <x:v>-0.630312258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1.1144145292</x:v>
      </x:c>
      <x:c r="D24" s="804">
        <x:v>-2.711561138</x:v>
      </x:c>
      <x:c r="E24" s="738">
        <x:v>0.5834896328</x:v>
      </x:c>
      <x:c r="F24" s="739">
        <x:v>4.5460776766</x:v>
      </x:c>
      <x:c r="G24" s="740">
        <x:v>1.7120331601</x:v>
      </x:c>
      <x:c r="H24" s="741">
        <x:v>-0.89820871</x:v>
      </x:c>
      <x:c r="I24" s="740">
        <x:v>5.2306392315</x:v>
      </x:c>
      <x:c r="J24" s="741">
        <x:v>-3.567850376</x:v>
      </x:c>
      <x:c r="K24" s="740">
        <x:v>11.774038568</x:v>
      </x:c>
      <x:c r="L24" s="741">
        <x:v>7.9433167291</x:v>
      </x:c>
      <x:c r="M24" s="740">
        <x:v>5.3976741367</x:v>
      </x:c>
      <x:c r="N24" s="741">
        <x:v>-3.566372864</x:v>
      </x:c>
      <x:c r="O24" s="740">
        <x:v>3.0625347098</x:v>
      </x:c>
      <x:c r="P24" s="741">
        <x:v>0.8054103741</x:v>
      </x:c>
      <x:c r="Q24" s="742">
        <x:v>2.8800249857</x:v>
      </x:c>
      <x:c r="R24" s="742">
        <x:v>-0.682364544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-4.481649843</x:v>
      </x:c>
      <x:c r="D12" s="359">
        <x:v>-2.98965544</x:v>
      </x:c>
      <x:c r="E12" s="83">
        <x:v>-2.976820824</x:v>
      </x:c>
      <x:c r="F12" s="83">
        <x:v>-1.757713118</x:v>
      </x:c>
      <x:c r="G12" s="359">
        <x:v>-4.613275537</x:v>
      </x:c>
      <x:c r="H12" s="81">
        <x:v>-0.085472888</x:v>
      </x:c>
      <x:c r="I12" s="359">
        <x:v>-3.193652433</x:v>
      </x:c>
      <x:c r="J12" s="84">
        <x:v>-3.168545647</x:v>
      </x:c>
      <x:c r="K12" s="359">
        <x:v>-0.737106127</x:v>
      </x:c>
      <x:c r="L12" s="84">
        <x:v>-2.822820287</x:v>
      </x:c>
      <x:c r="M12" s="359">
        <x:v>-6.275214844</x:v>
      </x:c>
      <x:c r="N12" s="84">
        <x:v>-0.214801876</x:v>
      </x:c>
      <x:c r="O12" s="360">
        <x:v>-1.45653232</x:v>
      </x:c>
      <x:c r="P12" s="84">
        <x:v>-4.244365547</x:v>
      </x:c>
      <x:c r="Q12" s="83">
        <x:v>0.2065599545</x:v>
      </x:c>
      <x:c r="R12" s="83">
        <x:v>-5.984015566</x:v>
      </x:c>
      <x:c r="S12" s="361" t="s">
        <x:v>117</x:v>
      </x:c>
      <x:c r="T12" s="362" t="s">
        <x:v>117</x:v>
      </x:c>
      <x:c r="U12" s="80">
        <x:v>-3.964613078</x:v>
      </x:c>
      <x:c r="V12" s="80">
        <x:v>-1.418607218</x:v>
      </x:c>
      <x:c r="W12" s="81">
        <x:v>0.4005790826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-6.109436141</x:v>
      </x:c>
      <x:c r="D13" s="359">
        <x:v>-5.194184683</x:v>
      </x:c>
      <x:c r="E13" s="83">
        <x:v>-3.406517616</x:v>
      </x:c>
      <x:c r="F13" s="83">
        <x:v>-1.866291317</x:v>
      </x:c>
      <x:c r="G13" s="359">
        <x:v>-5.64559843</x:v>
      </x:c>
      <x:c r="H13" s="84">
        <x:v>-2.670340168</x:v>
      </x:c>
      <x:c r="I13" s="83">
        <x:v>-2.847470075</x:v>
      </x:c>
      <x:c r="J13" s="84">
        <x:v>-5.912024222</x:v>
      </x:c>
      <x:c r="K13" s="359">
        <x:v>-1.65481702</x:v>
      </x:c>
      <x:c r="L13" s="84">
        <x:v>-2.545906625</x:v>
      </x:c>
      <x:c r="M13" s="83">
        <x:v>-7.505356401</x:v>
      </x:c>
      <x:c r="N13" s="84">
        <x:v>-1.440914104</x:v>
      </x:c>
      <x:c r="O13" s="360">
        <x:v>-2.237453231</x:v>
      </x:c>
      <x:c r="P13" s="84">
        <x:v>-5.684514406</x:v>
      </x:c>
      <x:c r="Q13" s="83">
        <x:v>0.5307054088</x:v>
      </x:c>
      <x:c r="R13" s="83">
        <x:v>-8.246571182</x:v>
      </x:c>
      <x:c r="S13" s="361" t="s">
        <x:v>117</x:v>
      </x:c>
      <x:c r="T13" s="362" t="s">
        <x:v>117</x:v>
      </x:c>
      <x:c r="U13" s="80">
        <x:v>-5.863939122</x:v>
      </x:c>
      <x:c r="V13" s="80">
        <x:v>0.2504122293</x:v>
      </x:c>
      <x:c r="W13" s="84">
        <x:v>0.9088914084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-9.037777222</x:v>
      </x:c>
      <x:c r="D14" s="363">
        <x:v>-7.220893506</x:v>
      </x:c>
      <x:c r="E14" s="125">
        <x:v>-4.739604297</x:v>
      </x:c>
      <x:c r="F14" s="125">
        <x:v>-3.831330213</x:v>
      </x:c>
      <x:c r="G14" s="363">
        <x:v>-8.881777298</x:v>
      </x:c>
      <x:c r="H14" s="126">
        <x:v>-1.641614808</x:v>
      </x:c>
      <x:c r="I14" s="363">
        <x:v>-6.725203773</x:v>
      </x:c>
      <x:c r="J14" s="127">
        <x:v>-6.04084037</x:v>
      </x:c>
      <x:c r="K14" s="363">
        <x:v>-2.860016122</x:v>
      </x:c>
      <x:c r="L14" s="127">
        <x:v>-6.165237913</x:v>
      </x:c>
      <x:c r="M14" s="363">
        <x:v>-9.952393114</x:v>
      </x:c>
      <x:c r="N14" s="127">
        <x:v>-3.297334912</x:v>
      </x:c>
      <x:c r="O14" s="364">
        <x:v>-3.443356295</x:v>
      </x:c>
      <x:c r="P14" s="127">
        <x:v>-8.35400522</x:v>
      </x:c>
      <x:c r="Q14" s="363">
        <x:v>-1.752392265</x:v>
      </x:c>
      <x:c r="R14" s="125">
        <x:v>-10.06437501</x:v>
      </x:c>
      <x:c r="S14" s="365" t="s">
        <x:v>117</x:v>
      </x:c>
      <x:c r="T14" s="366" t="s">
        <x:v>117</x:v>
      </x:c>
      <x:c r="U14" s="96">
        <x:v>-8.495892167</x:v>
      </x:c>
      <x:c r="V14" s="96">
        <x:v>-0.99330127</x:v>
      </x:c>
      <x:c r="W14" s="126">
        <x:v>-0.480925178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-6.210098379</x:v>
      </x:c>
      <x:c r="D15" s="367">
        <x:v>-3.846376538</x:v>
      </x:c>
      <x:c r="E15" s="128">
        <x:v>-4.472252284</x:v>
      </x:c>
      <x:c r="F15" s="128">
        <x:v>-2.421466319</x:v>
      </x:c>
      <x:c r="G15" s="367">
        <x:v>-6.792736839</x:v>
      </x:c>
      <x:c r="H15" s="129">
        <x:v>-1.00961047</x:v>
      </x:c>
      <x:c r="I15" s="367">
        <x:v>-6.470317601</x:v>
      </x:c>
      <x:c r="J15" s="368">
        <x:v>-2.47324095</x:v>
      </x:c>
      <x:c r="K15" s="367">
        <x:v>-1.292420504</x:v>
      </x:c>
      <x:c r="L15" s="368">
        <x:v>-7.773951546</x:v>
      </x:c>
      <x:c r="M15" s="367">
        <x:v>-3.322247371</x:v>
      </x:c>
      <x:c r="N15" s="368">
        <x:v>-4.435271314</x:v>
      </x:c>
      <x:c r="O15" s="369">
        <x:v>-0.888561315</x:v>
      </x:c>
      <x:c r="P15" s="368">
        <x:v>-6.273632197</x:v>
      </x:c>
      <x:c r="Q15" s="128">
        <x:v>-3.864637871</x:v>
      </x:c>
      <x:c r="R15" s="128">
        <x:v>-5.067910072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-2.553517819</x:v>
      </x:c>
      <x:c r="D16" s="359">
        <x:v>-1.151499875</x:v>
      </x:c>
      <x:c r="E16" s="83">
        <x:v>-0.336735139</x:v>
      </x:c>
      <x:c r="F16" s="84">
        <x:v>-2.063659984</x:v>
      </x:c>
      <x:c r="G16" s="83">
        <x:v>-2.443676367</x:v>
      </x:c>
      <x:c r="H16" s="84">
        <x:v>-1.428994665</x:v>
      </x:c>
      <x:c r="I16" s="83">
        <x:v>-2.568529033</x:v>
      </x:c>
      <x:c r="J16" s="84">
        <x:v>-1.127093422</x:v>
      </x:c>
      <x:c r="K16" s="83">
        <x:v>-0.729437028</x:v>
      </x:c>
      <x:c r="L16" s="84">
        <x:v>-2.68592909</x:v>
      </x:c>
      <x:c r="M16" s="83">
        <x:v>-4.146610737</x:v>
      </x:c>
      <x:c r="N16" s="83">
        <x:v>0.2398474021</x:v>
      </x:c>
      <x:c r="O16" s="360">
        <x:v>-1.394864968</x:v>
      </x:c>
      <x:c r="P16" s="84">
        <x:v>-1.882044569</x:v>
      </x:c>
      <x:c r="Q16" s="83">
        <x:v>-0.731177449</x:v>
      </x:c>
      <x:c r="R16" s="83">
        <x:v>-2.845389452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-2.329149731</x:v>
      </x:c>
      <x:c r="D17" s="359">
        <x:v>-5.889755328</x:v>
      </x:c>
      <x:c r="E17" s="83">
        <x:v>-0.657160353</x:v>
      </x:c>
      <x:c r="F17" s="373">
        <x:v>4.394121834</x:v>
      </x:c>
      <x:c r="G17" s="83">
        <x:v>-3.457916263</x:v>
      </x:c>
      <x:c r="H17" s="373">
        <x:v>1.1031379332</x:v>
      </x:c>
      <x:c r="I17" s="83">
        <x:v>-2.495466602</x:v>
      </x:c>
      <x:c r="J17" s="373">
        <x:v>-0.877865622</x:v>
      </x:c>
      <x:c r="K17" s="83">
        <x:v>-0.995535022</x:v>
      </x:c>
      <x:c r="L17" s="373">
        <x:v>-2.637290418</x:v>
      </x:c>
      <x:c r="M17" s="83">
        <x:v>-1.417502956</x:v>
      </x:c>
      <x:c r="N17" s="83">
        <x:v>-1.568283141</x:v>
      </x:c>
      <x:c r="O17" s="360">
        <x:v>0.2353577442</x:v>
      </x:c>
      <x:c r="P17" s="84">
        <x:v>-2.604547546</x:v>
      </x:c>
      <x:c r="Q17" s="83">
        <x:v>-2.565279927</x:v>
      </x:c>
      <x:c r="R17" s="83">
        <x:v>-0.915636974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-3.885750789</x:v>
      </x:c>
      <x:c r="D19" s="359">
        <x:v>-1.230551798</x:v>
      </x:c>
      <x:c r="E19" s="374">
        <x:v>-1.745503847</x:v>
      </x:c>
      <x:c r="F19" s="83">
        <x:v>-3.303701025</x:v>
      </x:c>
      <x:c r="G19" s="360">
        <x:v>-3.470091136</x:v>
      </x:c>
      <x:c r="H19" s="81">
        <x:v>-1.8224885</x:v>
      </x:c>
      <x:c r="I19" s="360">
        <x:v>-3.93016497</x:v>
      </x:c>
      <x:c r="J19" s="81">
        <x:v>-1.016969548</x:v>
      </x:c>
      <x:c r="K19" s="360">
        <x:v>-0.567087674</x:v>
      </x:c>
      <x:c r="L19" s="81">
        <x:v>-0.981747501</x:v>
      </x:c>
      <x:c r="M19" s="360">
        <x:v>-3.983315327</x:v>
      </x:c>
      <x:c r="N19" s="81">
        <x:v>-0.688757011</x:v>
      </x:c>
      <x:c r="O19" s="360">
        <x:v>-2.649359368</x:v>
      </x:c>
      <x:c r="P19" s="81">
        <x:v>-3.154110421</x:v>
      </x:c>
      <x:c r="Q19" s="80">
        <x:v>-2.929611464</x:v>
      </x:c>
      <x:c r="R19" s="80">
        <x:v>-2.563464944</x:v>
      </x:c>
      <x:c r="S19" s="361" t="s">
        <x:v>117</x:v>
      </x:c>
      <x:c r="T19" s="372" t="s">
        <x:v>117</x:v>
      </x:c>
      <x:c r="U19" s="360">
        <x:v>-3.838647531</x:v>
      </x:c>
      <x:c r="V19" s="80" t="s">
        <x:v>679</x:v>
      </x:c>
      <x:c r="W19" s="81" t="s">
        <x:v>611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-3.979661357</x:v>
      </x:c>
      <x:c r="D20" s="359">
        <x:v>-1.311205453</x:v>
      </x:c>
      <x:c r="E20" s="83">
        <x:v>-1.948699213</x:v>
      </x:c>
      <x:c r="F20" s="83">
        <x:v>-3.346758498</x:v>
      </x:c>
      <x:c r="G20" s="360">
        <x:v>-4.474203834</x:v>
      </x:c>
      <x:c r="H20" s="81">
        <x:v>-0.253440271</x:v>
      </x:c>
      <x:c r="I20" s="360">
        <x:v>-3.125392277</x:v>
      </x:c>
      <x:c r="J20" s="81">
        <x:v>-2.49432423</x:v>
      </x:c>
      <x:c r="K20" s="360">
        <x:v>-0.057941045</x:v>
      </x:c>
      <x:c r="L20" s="81">
        <x:v>-0.145038747</x:v>
      </x:c>
      <x:c r="M20" s="360">
        <x:v>-4.120098558</x:v>
      </x:c>
      <x:c r="N20" s="81">
        <x:v>-0.255400874</x:v>
      </x:c>
      <x:c r="O20" s="360">
        <x:v>-1.309574438</x:v>
      </x:c>
      <x:c r="P20" s="81">
        <x:v>-3.760935925</x:v>
      </x:c>
      <x:c r="Q20" s="80">
        <x:v>-2.690605625</x:v>
      </x:c>
      <x:c r="R20" s="80">
        <x:v>-3.046251197</x:v>
      </x:c>
      <x:c r="S20" s="361" t="s">
        <x:v>117</x:v>
      </x:c>
      <x:c r="T20" s="372" t="s">
        <x:v>117</x:v>
      </x:c>
      <x:c r="U20" s="360">
        <x:v>-4.012732706</x:v>
      </x:c>
      <x:c r="V20" s="80">
        <x:v>-0.685053252</x:v>
      </x:c>
      <x:c r="W20" s="81" t="s">
        <x:v>611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-2.684659703</x:v>
      </x:c>
      <x:c r="D21" s="363">
        <x:v>-1.076730536</x:v>
      </x:c>
      <x:c r="E21" s="125">
        <x:v>-0.710849508</x:v>
      </x:c>
      <x:c r="F21" s="125">
        <x:v>-2.614631543</x:v>
      </x:c>
      <x:c r="G21" s="364">
        <x:v>-2.837415867</x:v>
      </x:c>
      <x:c r="H21" s="126">
        <x:v>-0.75085462</x:v>
      </x:c>
      <x:c r="I21" s="364">
        <x:v>-3.555270198</x:v>
      </x:c>
      <x:c r="J21" s="126">
        <x:v>-0.025353495</x:v>
      </x:c>
      <x:c r="K21" s="364">
        <x:v>-1.30390785</x:v>
      </x:c>
      <x:c r="L21" s="126">
        <x:v>-1.533079803</x:v>
      </x:c>
      <x:c r="M21" s="364">
        <x:v>-2.951583721</x:v>
      </x:c>
      <x:c r="N21" s="126">
        <x:v>0.1697551415</x:v>
      </x:c>
      <x:c r="O21" s="364">
        <x:v>-0.06093602</x:v>
      </x:c>
      <x:c r="P21" s="126">
        <x:v>-2.83220861</x:v>
      </x:c>
      <x:c r="Q21" s="96">
        <x:v>-1.727703519</x:v>
      </x:c>
      <x:c r="R21" s="96">
        <x:v>-2.168523625</x:v>
      </x:c>
      <x:c r="S21" s="365" t="s">
        <x:v>117</x:v>
      </x:c>
      <x:c r="T21" s="375" t="s">
        <x:v>117</x:v>
      </x:c>
      <x:c r="U21" s="364">
        <x:v>-2.609028949</x:v>
      </x:c>
      <x:c r="V21" s="96">
        <x:v>-0.406026467</x:v>
      </x:c>
      <x:c r="W21" s="126" t="s">
        <x:v>611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5.6279148727</x:v>
      </x:c>
      <x:c r="D22" s="367">
        <x:v>2.2070193852</x:v>
      </x:c>
      <x:c r="E22" s="128">
        <x:v>3.9937235656</x:v>
      </x:c>
      <x:c r="F22" s="128">
        <x:v>2.9528081183</x:v>
      </x:c>
      <x:c r="G22" s="369">
        <x:v>5.6279148727</x:v>
      </x:c>
      <x:c r="H22" s="546">
        <x:v>                   0</x:v>
      </x:c>
      <x:c r="I22" s="369">
        <x:v>4.2104676563</x:v>
      </x:c>
      <x:c r="J22" s="368">
        <x:v>3.9404255473</x:v>
      </x:c>
      <x:c r="K22" s="369">
        <x:v>-0.223487364</x:v>
      </x:c>
      <x:c r="L22" s="129">
        <x:v>1.685230545</x:v>
      </x:c>
      <x:c r="M22" s="369">
        <x:v>4.811943064</x:v>
      </x:c>
      <x:c r="N22" s="129">
        <x:v>4.7437380884</x:v>
      </x:c>
      <x:c r="O22" s="369">
        <x:v>0.3197266266</x:v>
      </x:c>
      <x:c r="P22" s="129">
        <x:v>5.7526752905</x:v>
      </x:c>
      <x:c r="Q22" s="101">
        <x:v>4.4819717762</x:v>
      </x:c>
      <x:c r="R22" s="101">
        <x:v>3.4133575213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-1.77177852</x:v>
      </x:c>
      <x:c r="D23" s="359">
        <x:v>-0.345714681</x:v>
      </x:c>
      <x:c r="E23" s="80">
        <x:v>-1.102798769</x:v>
      </x:c>
      <x:c r="F23" s="83">
        <x:v>-1.409688348</x:v>
      </x:c>
      <x:c r="G23" s="359">
        <x:v>-0.686756262</x:v>
      </x:c>
      <x:c r="H23" s="81">
        <x:v>-0.577248385</x:v>
      </x:c>
      <x:c r="I23" s="360">
        <x:v>-0.749499621</x:v>
      </x:c>
      <x:c r="J23" s="81">
        <x:v>-1.922270963</x:v>
      </x:c>
      <x:c r="K23" s="360">
        <x:v>0.8247025618</x:v>
      </x:c>
      <x:c r="L23" s="81">
        <x:v>-0.552517831</x:v>
      </x:c>
      <x:c r="M23" s="360">
        <x:v>0.7375697343</x:v>
      </x:c>
      <x:c r="N23" s="81">
        <x:v>-2.056902593</x:v>
      </x:c>
      <x:c r="O23" s="360">
        <x:v>-0.775303296</x:v>
      </x:c>
      <x:c r="P23" s="81">
        <x:v>-0.844767923</x:v>
      </x:c>
      <x:c r="Q23" s="80">
        <x:v>-1.362575793</x:v>
      </x:c>
      <x:c r="R23" s="80">
        <x:v>-1.126210743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1.3552399134</x:v>
      </x:c>
      <x:c r="D24" s="377">
        <x:v>-1.946458907</x:v>
      </x:c>
      <x:c r="E24" s="378">
        <x:v>0.4031112908</x:v>
      </x:c>
      <x:c r="F24" s="379">
        <x:v>3.7479704476</x:v>
      </x:c>
      <x:c r="G24" s="380">
        <x:v>1.6852481562</x:v>
      </x:c>
      <x:c r="H24" s="20">
        <x:v>-0.716941892</x:v>
      </x:c>
      <x:c r="I24" s="380">
        <x:v>4.6961092878</x:v>
      </x:c>
      <x:c r="J24" s="20">
        <x:v>-3.05491716</x:v>
      </x:c>
      <x:c r="K24" s="380">
        <x:v>2.547613564</x:v>
      </x:c>
      <x:c r="L24" s="20">
        <x:v>3.1640638488</x:v>
      </x:c>
      <x:c r="M24" s="380">
        <x:v>4.911186864</x:v>
      </x:c>
      <x:c r="N24" s="20">
        <x:v>-2.720519134</x:v>
      </x:c>
      <x:c r="O24" s="380">
        <x:v>1.5316387338</x:v>
      </x:c>
      <x:c r="P24" s="20">
        <x:v>0.8967903689</x:v>
      </x:c>
      <x:c r="Q24" s="13">
        <x:v>2.555357219</x:v>
      </x:c>
      <x:c r="R24" s="13">
        <x:v>-0.573784026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0.4658706178</x:v>
      </x:c>
      <x:c r="D34" s="359">
        <x:v>0.7598864392</x:v>
      </x:c>
      <x:c r="E34" s="83">
        <x:v>0.8013292983</x:v>
      </x:c>
      <x:c r="F34" s="83">
        <x:v>0.840431345</x:v>
      </x:c>
      <x:c r="G34" s="359">
        <x:v>0.4897229086</x:v>
      </x:c>
      <x:c r="H34" s="81">
        <x:v>1.4523962599</x:v>
      </x:c>
      <x:c r="I34" s="359">
        <x:v>0.6841578817</x:v>
      </x:c>
      <x:c r="J34" s="84">
        <x:v>0.628999945</x:v>
      </x:c>
      <x:c r="K34" s="359">
        <x:v>1.5008024365</x:v>
      </x:c>
      <x:c r="L34" s="84">
        <x:v>0.8163148051</x:v>
      </x:c>
      <x:c r="M34" s="359">
        <x:v>0.7676614561</x:v>
      </x:c>
      <x:c r="N34" s="84">
        <x:v>0.6163915472</x:v>
      </x:c>
      <x:c r="O34" s="360">
        <x:v>1.2475588502</x:v>
      </x:c>
      <x:c r="P34" s="84">
        <x:v>0.5023632055</x:v>
      </x:c>
      <x:c r="Q34" s="83">
        <x:v>0.7301449596</x:v>
      </x:c>
      <x:c r="R34" s="83">
        <x:v>0.6048368851</x:v>
      </x:c>
      <x:c r="S34" s="361" t="s">
        <x:v>117</x:v>
      </x:c>
      <x:c r="T34" s="362" t="s">
        <x:v>117</x:v>
      </x:c>
      <x:c r="U34" s="80">
        <x:v>0.483778942</x:v>
      </x:c>
      <x:c r="V34" s="80">
        <x:v>2.7486951483</x:v>
      </x:c>
      <x:c r="W34" s="81">
        <x:v>1.9723862736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0.5925006175</x:v>
      </x:c>
      <x:c r="D35" s="359">
        <x:v>0.9699620351</x:v>
      </x:c>
      <x:c r="E35" s="83">
        <x:v>1.0193787611</x:v>
      </x:c>
      <x:c r="F35" s="83">
        <x:v>1.0702135158</x:v>
      </x:c>
      <x:c r="G35" s="359">
        <x:v>0.6247592525</x:v>
      </x:c>
      <x:c r="H35" s="84">
        <x:v>1.756361793</x:v>
      </x:c>
      <x:c r="I35" s="83">
        <x:v>0.8603341732</x:v>
      </x:c>
      <x:c r="J35" s="84">
        <x:v>0.8056334967</x:v>
      </x:c>
      <x:c r="K35" s="359">
        <x:v>1.9138486289</x:v>
      </x:c>
      <x:c r="L35" s="84">
        <x:v>1.0253717101</x:v>
      </x:c>
      <x:c r="M35" s="83">
        <x:v>0.9912432878</x:v>
      </x:c>
      <x:c r="N35" s="84">
        <x:v>0.7575408692</x:v>
      </x:c>
      <x:c r="O35" s="360">
        <x:v>1.5803341735</x:v>
      </x:c>
      <x:c r="P35" s="84">
        <x:v>0.6392083348</x:v>
      </x:c>
      <x:c r="Q35" s="83">
        <x:v>0.9110488757</x:v>
      </x:c>
      <x:c r="R35" s="83">
        <x:v>0.7793467357</x:v>
      </x:c>
      <x:c r="S35" s="361" t="s">
        <x:v>117</x:v>
      </x:c>
      <x:c r="T35" s="362" t="s">
        <x:v>117</x:v>
      </x:c>
      <x:c r="U35" s="80">
        <x:v>0.6193361102</x:v>
      </x:c>
      <x:c r="V35" s="80">
        <x:v>3.295996067</x:v>
      </x:c>
      <x:c r="W35" s="84">
        <x:v>2.3785116898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0.5339902653</x:v>
      </x:c>
      <x:c r="D36" s="363">
        <x:v>0.8775781322</x:v>
      </x:c>
      <x:c r="E36" s="125">
        <x:v>0.9119705466</x:v>
      </x:c>
      <x:c r="F36" s="125">
        <x:v>0.9605238221</x:v>
      </x:c>
      <x:c r="G36" s="363">
        <x:v>0.5629126245</x:v>
      </x:c>
      <x:c r="H36" s="126">
        <x:v>1.6046990822</x:v>
      </x:c>
      <x:c r="I36" s="363">
        <x:v>0.7726229061</x:v>
      </x:c>
      <x:c r="J36" s="127">
        <x:v>0.7390793198</x:v>
      </x:c>
      <x:c r="K36" s="363">
        <x:v>1.7210729574</x:v>
      </x:c>
      <x:c r="L36" s="127">
        <x:v>0.924454977</x:v>
      </x:c>
      <x:c r="M36" s="363">
        <x:v>0.8919802759</x:v>
      </x:c>
      <x:c r="N36" s="127">
        <x:v>0.6920989314</x:v>
      </x:c>
      <x:c r="O36" s="364">
        <x:v>1.4367870021</x:v>
      </x:c>
      <x:c r="P36" s="127">
        <x:v>0.5753184283</x:v>
      </x:c>
      <x:c r="Q36" s="363">
        <x:v>0.8026829315</x:v>
      </x:c>
      <x:c r="R36" s="125">
        <x:v>0.7119184979</x:v>
      </x:c>
      <x:c r="S36" s="365" t="s">
        <x:v>117</x:v>
      </x:c>
      <x:c r="T36" s="366" t="s">
        <x:v>117</x:v>
      </x:c>
      <x:c r="U36" s="96">
        <x:v>0.558030325</x:v>
      </x:c>
      <x:c r="V36" s="96">
        <x:v>2.9038146754</x:v>
      </x:c>
      <x:c r="W36" s="126">
        <x:v>2.1604369831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0.288168389</x:v>
      </x:c>
      <x:c r="D37" s="367">
        <x:v>0.4654667612</x:v>
      </x:c>
      <x:c r="E37" s="128">
        <x:v>0.5125654234</x:v>
      </x:c>
      <x:c r="F37" s="128">
        <x:v>0.5052349682</x:v>
      </x:c>
      <x:c r="G37" s="367">
        <x:v>0.2968288434</x:v>
      </x:c>
      <x:c r="H37" s="129">
        <x:v>1.0113329461</x:v>
      </x:c>
      <x:c r="I37" s="367">
        <x:v>0.4129829759</x:v>
      </x:c>
      <x:c r="J37" s="368">
        <x:v>0.424095587</x:v>
      </x:c>
      <x:c r="K37" s="367">
        <x:v>0.9171099449</x:v>
      </x:c>
      <x:c r="L37" s="368">
        <x:v>0.4573685445</x:v>
      </x:c>
      <x:c r="M37" s="367">
        <x:v>0.4589690069</x:v>
      </x:c>
      <x:c r="N37" s="368">
        <x:v>0.3720842149</x:v>
      </x:c>
      <x:c r="O37" s="369">
        <x:v>0.8482633624</x:v>
      </x:c>
      <x:c r="P37" s="368">
        <x:v>0.3051668858</x:v>
      </x:c>
      <x:c r="Q37" s="128">
        <x:v>0.4632292371</x:v>
      </x:c>
      <x:c r="R37" s="128">
        <x:v>0.3595613216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0.3202459643</x:v>
      </x:c>
      <x:c r="D38" s="359">
        <x:v>0.5343386214</x:v>
      </x:c>
      <x:c r="E38" s="83">
        <x:v>0.5286310235</x:v>
      </x:c>
      <x:c r="F38" s="84">
        <x:v>0.5376041232</x:v>
      </x:c>
      <x:c r="G38" s="83">
        <x:v>0.3795314186</x:v>
      </x:c>
      <x:c r="H38" s="84">
        <x:v>0.5087553251</x:v>
      </x:c>
      <x:c r="I38" s="83">
        <x:v>0.5048051129</x:v>
      </x:c>
      <x:c r="J38" s="84">
        <x:v>0.4173196965</x:v>
      </x:c>
      <x:c r="K38" s="83">
        <x:v>1.0507913499</x:v>
      </x:c>
      <x:c r="L38" s="84">
        <x:v>0.568060645</x:v>
      </x:c>
      <x:c r="M38" s="83">
        <x:v>0.4692501108</x:v>
      </x:c>
      <x:c r="N38" s="83">
        <x:v>0.4683903669</x:v>
      </x:c>
      <x:c r="O38" s="360">
        <x:v>0.8184392297</x:v>
      </x:c>
      <x:c r="P38" s="84">
        <x:v>0.3420667715</x:v>
      </x:c>
      <x:c r="Q38" s="83">
        <x:v>0.5777147109</x:v>
      </x:c>
      <x:c r="R38" s="83">
        <x:v>0.3721120953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0.5133847671</x:v>
      </x:c>
      <x:c r="D39" s="359">
        <x:v>0.8252923137</x:v>
      </x:c>
      <x:c r="E39" s="83">
        <x:v>0.8635416177</x:v>
      </x:c>
      <x:c r="F39" s="373">
        <x:v>0.8633238404</x:v>
      </x:c>
      <x:c r="G39" s="83">
        <x:v>0.5951854438</x:v>
      </x:c>
      <x:c r="H39" s="373">
        <x:v>0.8702134619</x:v>
      </x:c>
      <x:c r="I39" s="83">
        <x:v>0.8363079092</x:v>
      </x:c>
      <x:c r="J39" s="373">
        <x:v>0.6255928912</x:v>
      </x:c>
      <x:c r="K39" s="83">
        <x:v>1.8238462284</x:v>
      </x:c>
      <x:c r="L39" s="373">
        <x:v>0.9466072852</x:v>
      </x:c>
      <x:c r="M39" s="83">
        <x:v>0.8249283454</x:v>
      </x:c>
      <x:c r="N39" s="83">
        <x:v>0.6742462993</x:v>
      </x:c>
      <x:c r="O39" s="360">
        <x:v>1.2047757567</x:v>
      </x:c>
      <x:c r="P39" s="84">
        <x:v>0.5665630036</x:v>
      </x:c>
      <x:c r="Q39" s="83">
        <x:v>0.8548476544</x:v>
      </x:c>
      <x:c r="R39" s="83">
        <x:v>0.6419003283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1.1978990387</x:v>
      </x:c>
      <x:c r="D41" s="359">
        <x:v>2.0176471714</x:v>
      </x:c>
      <x:c r="E41" s="374">
        <x:v>1.886483151</x:v>
      </x:c>
      <x:c r="F41" s="83">
        <x:v>2.1962429572</x:v>
      </x:c>
      <x:c r="G41" s="360">
        <x:v>1.4269461026</x:v>
      </x:c>
      <x:c r="H41" s="81">
        <x:v>2.1028856654</x:v>
      </x:c>
      <x:c r="I41" s="360">
        <x:v>1.6846722975</x:v>
      </x:c>
      <x:c r="J41" s="81">
        <x:v>1.6143285603</x:v>
      </x:c>
      <x:c r="K41" s="360">
        <x:v>7.3139458613</x:v>
      </x:c>
      <x:c r="L41" s="81">
        <x:v>4.2046585539</x:v>
      </x:c>
      <x:c r="M41" s="360">
        <x:v>1.5902953768</x:v>
      </x:c>
      <x:c r="N41" s="81">
        <x:v>1.884781962</x:v>
      </x:c>
      <x:c r="O41" s="360">
        <x:v>3.556086029</x:v>
      </x:c>
      <x:c r="P41" s="81">
        <x:v>1.2700722706</x:v>
      </x:c>
      <x:c r="Q41" s="80">
        <x:v>1.5290349939</x:v>
      </x:c>
      <x:c r="R41" s="80">
        <x:v>1.9383012117</x:v>
      </x:c>
      <x:c r="S41" s="361" t="s">
        <x:v>117</x:v>
      </x:c>
      <x:c r="T41" s="372" t="s">
        <x:v>117</x:v>
      </x:c>
      <x:c r="U41" s="360">
        <x:v>1.2083684971</x:v>
      </x:c>
      <x:c r="V41" s="80" t="s">
        <x:v>679</x:v>
      </x:c>
      <x:c r="W41" s="81" t="s">
        <x:v>611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1.3828600327</x:v>
      </x:c>
      <x:c r="D42" s="359">
        <x:v>2.3821498525</x:v>
      </x:c>
      <x:c r="E42" s="83">
        <x:v>2.2047689265</x:v>
      </x:c>
      <x:c r="F42" s="83">
        <x:v>2.4714947204</x:v>
      </x:c>
      <x:c r="G42" s="360">
        <x:v>1.6513720533</x:v>
      </x:c>
      <x:c r="H42" s="81">
        <x:v>2.4382160427</x:v>
      </x:c>
      <x:c r="I42" s="360">
        <x:v>1.9053496525</x:v>
      </x:c>
      <x:c r="J42" s="81">
        <x:v>1.9522036021</x:v>
      </x:c>
      <x:c r="K42" s="360">
        <x:v>8.1787769165</x:v>
      </x:c>
      <x:c r="L42" s="81">
        <x:v>4.6746391579</x:v>
      </x:c>
      <x:c r="M42" s="360">
        <x:v>1.8266544292</x:v>
      </x:c>
      <x:c r="N42" s="81">
        <x:v>2.17229877</x:v>
      </x:c>
      <x:c r="O42" s="360">
        <x:v>3.8925342286</x:v>
      </x:c>
      <x:c r="P42" s="81">
        <x:v>1.477988144</x:v>
      </x:c>
      <x:c r="Q42" s="80">
        <x:v>1.7622640124</x:v>
      </x:c>
      <x:c r="R42" s="80">
        <x:v>2.2537990446</x:v>
      </x:c>
      <x:c r="S42" s="361" t="s">
        <x:v>117</x:v>
      </x:c>
      <x:c r="T42" s="372" t="s">
        <x:v>117</x:v>
      </x:c>
      <x:c r="U42" s="360">
        <x:v>1.3951325914</x:v>
      </x:c>
      <x:c r="V42" s="80">
        <x:v>9.2212047701</x:v>
      </x:c>
      <x:c r="W42" s="81" t="s">
        <x:v>611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1.3544162358</x:v>
      </x:c>
      <x:c r="D43" s="363">
        <x:v>2.3396789086</x:v>
      </x:c>
      <x:c r="E43" s="125">
        <x:v>2.1590819249</x:v>
      </x:c>
      <x:c r="F43" s="125">
        <x:v>2.41504941</x:v>
      </x:c>
      <x:c r="G43" s="364">
        <x:v>1.6283090591</x:v>
      </x:c>
      <x:c r="H43" s="126">
        <x:v>2.3238002487</x:v>
      </x:c>
      <x:c r="I43" s="364">
        <x:v>1.8144270448</x:v>
      </x:c>
      <x:c r="J43" s="126">
        <x:v>1.9806186702</x:v>
      </x:c>
      <x:c r="K43" s="364">
        <x:v>7.9018916039</x:v>
      </x:c>
      <x:c r="L43" s="126">
        <x:v>4.4195194726</x:v>
      </x:c>
      <x:c r="M43" s="364">
        <x:v>1.7743404585</x:v>
      </x:c>
      <x:c r="N43" s="126">
        <x:v>2.1679982896</x:v>
      </x:c>
      <x:c r="O43" s="364">
        <x:v>3.7932151616</x:v>
      </x:c>
      <x:c r="P43" s="126">
        <x:v>1.4479499927</x:v>
      </x:c>
      <x:c r="Q43" s="96">
        <x:v>1.6946360469</x:v>
      </x:c>
      <x:c r="R43" s="96">
        <x:v>2.2629395812</x:v>
      </x:c>
      <x:c r="S43" s="365" t="s">
        <x:v>117</x:v>
      </x:c>
      <x:c r="T43" s="375" t="s">
        <x:v>117</x:v>
      </x:c>
      <x:c r="U43" s="364">
        <x:v>1.3682518351</x:v>
      </x:c>
      <x:c r="V43" s="96">
        <x:v>8.7359047637</x:v>
      </x:c>
      <x:c r="W43" s="126" t="s">
        <x:v>611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1.4589760622</x:v>
      </x:c>
      <x:c r="D44" s="367">
        <x:v>2.7837348835</x:v>
      </x:c>
      <x:c r="E44" s="128">
        <x:v>2.2623037762</x:v>
      </x:c>
      <x:c r="F44" s="128">
        <x:v>2.5267530824</x:v>
      </x:c>
      <x:c r="G44" s="369">
        <x:v>1.4589760622</x:v>
      </x:c>
      <x:c r="H44" s="546">
        <x:v>                   0</x:v>
      </x:c>
      <x:c r="I44" s="369">
        <x:v>1.8633470463</x:v>
      </x:c>
      <x:c r="J44" s="368">
        <x:v>2.3285419136</x:v>
      </x:c>
      <x:c r="K44" s="369">
        <x:v>11.472460461</x:v>
      </x:c>
      <x:c r="L44" s="129">
        <x:v>4.7566937436</x:v>
      </x:c>
      <x:c r="M44" s="369">
        <x:v>1.8105164583</x:v>
      </x:c>
      <x:c r="N44" s="129">
        <x:v>2.4532694911</x:v>
      </x:c>
      <x:c r="O44" s="369">
        <x:v>6.1857781678</x:v>
      </x:c>
      <x:c r="P44" s="129">
        <x:v>1.491442258</x:v>
      </x:c>
      <x:c r="Q44" s="101">
        <x:v>1.7207070776</x:v>
      </x:c>
      <x:c r="R44" s="101">
        <x:v>2.7410324156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0.4093267355</x:v>
      </x:c>
      <x:c r="D45" s="359">
        <x:v>0.6995419959</x:v>
      </x:c>
      <x:c r="E45" s="80">
        <x:v>0.7301078053</x:v>
      </x:c>
      <x:c r="F45" s="83">
        <x:v>0.5848093733</x:v>
      </x:c>
      <x:c r="G45" s="359">
        <x:v>0.5717413729</x:v>
      </x:c>
      <x:c r="H45" s="81">
        <x:v>0.5272619773</x:v>
      </x:c>
      <x:c r="I45" s="360">
        <x:v>0.5647761776</x:v>
      </x:c>
      <x:c r="J45" s="81">
        <x:v>0.5720718213</x:v>
      </x:c>
      <x:c r="K45" s="360">
        <x:v>2.4615868484</x:v>
      </x:c>
      <x:c r="L45" s="81">
        <x:v>1.3784289985</x:v>
      </x:c>
      <x:c r="M45" s="360">
        <x:v>0.4176547032</x:v>
      </x:c>
      <x:c r="N45" s="81">
        <x:v>0.8592958423</x:v>
      </x:c>
      <x:c r="O45" s="360">
        <x:v>1.3138590618</x:v>
      </x:c>
      <x:c r="P45" s="81">
        <x:v>0.4079338619</x:v>
      </x:c>
      <x:c r="Q45" s="80">
        <x:v>0.60071061</x:v>
      </x:c>
      <x:c r="R45" s="80">
        <x:v>0.5596752314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0.8223005522</x:v>
      </x:c>
      <x:c r="D46" s="377">
        <x:v>1.3930739191</x:v>
      </x:c>
      <x:c r="E46" s="378">
        <x:v>1.4474653678</x:v>
      </x:c>
      <x:c r="F46" s="379">
        <x:v>1.2129438426</x:v>
      </x:c>
      <x:c r="G46" s="380">
        <x:v>1.015893804</x:v>
      </x:c>
      <x:c r="H46" s="20">
        <x:v>1.2528333472</x:v>
      </x:c>
      <x:c r="I46" s="380">
        <x:v>1.113824</x:v>
      </x:c>
      <x:c r="J46" s="20">
        <x:v>1.1679041325</x:v>
      </x:c>
      <x:c r="K46" s="380">
        <x:v>4.62159518</x:v>
      </x:c>
      <x:c r="L46" s="20">
        <x:v>2.5104792787</x:v>
      </x:c>
      <x:c r="M46" s="380">
        <x:v>1.0990569665</x:v>
      </x:c>
      <x:c r="N46" s="20">
        <x:v>1.3109162954</x:v>
      </x:c>
      <x:c r="O46" s="380">
        <x:v>1.9995150569</x:v>
      </x:c>
      <x:c r="P46" s="20">
        <x:v>0.8981032826</x:v>
      </x:c>
      <x:c r="Q46" s="13">
        <x:v>1.1270537693</x:v>
      </x:c>
      <x:c r="R46" s="13">
        <x:v>1.1892358673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4655.66666</x:v>
      </x:c>
      <x:c r="D12" s="320">
        <x:v>1739.16666</x:v>
      </x:c>
      <x:c r="E12" s="321">
        <x:v>1530.5</x:v>
      </x:c>
      <x:c r="F12" s="321">
        <x:v>1386</x:v>
      </x:c>
      <x:c r="G12" s="320">
        <x:v>4206.41666</x:v>
      </x:c>
      <x:c r="H12" s="322">
        <x:v>449.25</x:v>
      </x:c>
      <x:c r="I12" s="320">
        <x:v>2259.25</x:v>
      </x:c>
      <x:c r="J12" s="323">
        <x:v>2396.41666</x:v>
      </x:c>
      <x:c r="K12" s="320">
        <x:v>449</x:v>
      </x:c>
      <x:c r="L12" s="323">
        <x:v>1583</x:v>
      </x:c>
      <x:c r="M12" s="320">
        <x:v>1749.25</x:v>
      </x:c>
      <x:c r="N12" s="323">
        <x:v>2757.66666</x:v>
      </x:c>
      <x:c r="O12" s="91">
        <x:v>646.75</x:v>
      </x:c>
      <x:c r="P12" s="323">
        <x:v>4008.91666</x:v>
      </x:c>
      <x:c r="Q12" s="321">
        <x:v>1914.16666</x:v>
      </x:c>
      <x:c r="R12" s="321">
        <x:v>2741.5</x:v>
      </x:c>
      <x:c r="S12" s="324" t="s">
        <x:v>117</x:v>
      </x:c>
      <x:c r="T12" s="325" t="s">
        <x:v>117</x:v>
      </x:c>
      <x:c r="U12" s="326">
        <x:v>4267.66666</x:v>
      </x:c>
      <x:c r="V12" s="326">
        <x:v>138.25</x:v>
      </x:c>
      <x:c r="W12" s="322">
        <x:v>249.75</x:v>
      </x:c>
      <x:c r="X12" s="451">
        <x:v>0.734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3887.01666</x:v>
      </x:c>
      <x:c r="D13" s="320">
        <x:v>1416.06666</x:v>
      </x:c>
      <x:c r="E13" s="321">
        <x:v>1291.1</x:v>
      </x:c>
      <x:c r="F13" s="321">
        <x:v>1179.85</x:v>
      </x:c>
      <x:c r="G13" s="320">
        <x:v>3498.71666</x:v>
      </x:c>
      <x:c r="H13" s="323">
        <x:v>388.3</x:v>
      </x:c>
      <x:c r="I13" s="321">
        <x:v>1879.28333</x:v>
      </x:c>
      <x:c r="J13" s="323">
        <x:v>2007.73333</x:v>
      </x:c>
      <x:c r="K13" s="320">
        <x:v>366.8</x:v>
      </x:c>
      <x:c r="L13" s="323">
        <x:v>1306.18333</x:v>
      </x:c>
      <x:c r="M13" s="321">
        <x:v>1381.7</x:v>
      </x:c>
      <x:c r="N13" s="323">
        <x:v>2378.71666</x:v>
      </x:c>
      <x:c r="O13" s="91">
        <x:v>525.533333</x:v>
      </x:c>
      <x:c r="P13" s="323">
        <x:v>3361.48333</x:v>
      </x:c>
      <x:c r="Q13" s="321">
        <x:v>1675.2</x:v>
      </x:c>
      <x:c r="R13" s="321">
        <x:v>2211.81666</x:v>
      </x:c>
      <x:c r="S13" s="324" t="s">
        <x:v>117</x:v>
      </x:c>
      <x:c r="T13" s="325" t="s">
        <x:v>117</x:v>
      </x:c>
      <x:c r="U13" s="326">
        <x:v>3535.96666</x:v>
      </x:c>
      <x:c r="V13" s="326">
        <x:v>122.766666</x:v>
      </x:c>
      <x:c r="W13" s="323">
        <x:v>228.283333</x:v>
      </x:c>
      <x:c r="X13" s="452">
        <x:v>0.734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4236.66666</x:v>
      </x:c>
      <x:c r="D14" s="328">
        <x:v>1550.66666</x:v>
      </x:c>
      <x:c r="E14" s="329">
        <x:v>1411.66666</x:v>
      </x:c>
      <x:c r="F14" s="329">
        <x:v>1274.33333</x:v>
      </x:c>
      <x:c r="G14" s="328">
        <x:v>3819</x:v>
      </x:c>
      <x:c r="H14" s="330">
        <x:v>417.666666</x:v>
      </x:c>
      <x:c r="I14" s="328">
        <x:v>2068.16666</x:v>
      </x:c>
      <x:c r="J14" s="331">
        <x:v>2168.5</x:v>
      </x:c>
      <x:c r="K14" s="328">
        <x:v>406.5</x:v>
      </x:c>
      <x:c r="L14" s="331">
        <x:v>1438</x:v>
      </x:c>
      <x:c r="M14" s="328">
        <x:v>1551.5</x:v>
      </x:c>
      <x:c r="N14" s="331">
        <x:v>2541.5</x:v>
      </x:c>
      <x:c r="O14" s="332">
        <x:v>578</x:v>
      </x:c>
      <x:c r="P14" s="331">
        <x:v>3658.66666</x:v>
      </x:c>
      <x:c r="Q14" s="328">
        <x:v>1811.33333</x:v>
      </x:c>
      <x:c r="R14" s="329">
        <x:v>2425.33333</x:v>
      </x:c>
      <x:c r="S14" s="333" t="s">
        <x:v>117</x:v>
      </x:c>
      <x:c r="T14" s="334" t="s">
        <x:v>117</x:v>
      </x:c>
      <x:c r="U14" s="335">
        <x:v>3865</x:v>
      </x:c>
      <x:c r="V14" s="335">
        <x:v>133.833333</x:v>
      </x:c>
      <x:c r="W14" s="330">
        <x:v>237.833333</x:v>
      </x:c>
      <x:c r="X14" s="451">
        <x:v>0.734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1367</x:v>
      </x:c>
      <x:c r="D15" s="337">
        <x:v>459</x:v>
      </x:c>
      <x:c r="E15" s="338">
        <x:v>456</x:v>
      </x:c>
      <x:c r="F15" s="338">
        <x:v>452</x:v>
      </x:c>
      <x:c r="G15" s="337">
        <x:v>1196</x:v>
      </x:c>
      <x:c r="H15" s="339">
        <x:v>171</x:v>
      </x:c>
      <x:c r="I15" s="337">
        <x:v>614</x:v>
      </x:c>
      <x:c r="J15" s="340">
        <x:v>753</x:v>
      </x:c>
      <x:c r="K15" s="337">
        <x:v>105</x:v>
      </x:c>
      <x:c r="L15" s="340">
        <x:v>507</x:v>
      </x:c>
      <x:c r="M15" s="337">
        <x:v>436</x:v>
      </x:c>
      <x:c r="N15" s="340">
        <x:v>905</x:v>
      </x:c>
      <x:c r="O15" s="341">
        <x:v>148</x:v>
      </x:c>
      <x:c r="P15" s="340">
        <x:v>1219</x:v>
      </x:c>
      <x:c r="Q15" s="338">
        <x:v>692</x:v>
      </x:c>
      <x:c r="R15" s="338">
        <x:v>675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5814</x:v>
      </x:c>
      <x:c r="D16" s="320">
        <x:v>2159</x:v>
      </x:c>
      <x:c r="E16" s="321">
        <x:v>1886</x:v>
      </x:c>
      <x:c r="F16" s="323">
        <x:v>1769</x:v>
      </x:c>
      <x:c r="G16" s="321">
        <x:v>4353</x:v>
      </x:c>
      <x:c r="H16" s="323">
        <x:v>1461</x:v>
      </x:c>
      <x:c r="I16" s="321">
        <x:v>2439</x:v>
      </x:c>
      <x:c r="J16" s="323">
        <x:v>3375</x:v>
      </x:c>
      <x:c r="K16" s="321">
        <x:v>501</x:v>
      </x:c>
      <x:c r="L16" s="323">
        <x:v>1915</x:v>
      </x:c>
      <x:c r="M16" s="321">
        <x:v>2362</x:v>
      </x:c>
      <x:c r="N16" s="321">
        <x:v>3347</x:v>
      </x:c>
      <x:c r="O16" s="91">
        <x:v>912</x:v>
      </x:c>
      <x:c r="P16" s="323">
        <x:v>4902</x:v>
      </x:c>
      <x:c r="Q16" s="321">
        <x:v>2143</x:v>
      </x:c>
      <x:c r="R16" s="321">
        <x:v>3671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0.816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4450</x:v>
      </x:c>
      <x:c r="D17" s="320">
        <x:v>1510</x:v>
      </x:c>
      <x:c r="E17" s="321">
        <x:v>1458</x:v>
      </x:c>
      <x:c r="F17" s="345">
        <x:v>1482</x:v>
      </x:c>
      <x:c r="G17" s="321">
        <x:v>3173</x:v>
      </x:c>
      <x:c r="H17" s="345">
        <x:v>1277</x:v>
      </x:c>
      <x:c r="I17" s="321">
        <x:v>1671</x:v>
      </x:c>
      <x:c r="J17" s="345">
        <x:v>2779</x:v>
      </x:c>
      <x:c r="K17" s="321">
        <x:v>347</x:v>
      </x:c>
      <x:c r="L17" s="345">
        <x:v>1301</x:v>
      </x:c>
      <x:c r="M17" s="321">
        <x:v>1897</x:v>
      </x:c>
      <x:c r="N17" s="321">
        <x:v>2473</x:v>
      </x:c>
      <x:c r="O17" s="91">
        <x:v>742</x:v>
      </x:c>
      <x:c r="P17" s="323">
        <x:v>3708</x:v>
      </x:c>
      <x:c r="Q17" s="321">
        <x:v>1555</x:v>
      </x:c>
      <x:c r="R17" s="321">
        <x:v>2895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0.816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660</x:v>
      </x:c>
      <x:c r="D19" s="320">
        <x:v>213.5</x:v>
      </x:c>
      <x:c r="E19" s="346">
        <x:v>249</x:v>
      </x:c>
      <x:c r="F19" s="321">
        <x:v>197.5</x:v>
      </x:c>
      <x:c r="G19" s="91">
        <x:v>462.5</x:v>
      </x:c>
      <x:c r="H19" s="322">
        <x:v>197.5</x:v>
      </x:c>
      <x:c r="I19" s="91">
        <x:v>361.5</x:v>
      </x:c>
      <x:c r="J19" s="322">
        <x:v>298.5</x:v>
      </x:c>
      <x:c r="K19" s="91">
        <x:v>19.5</x:v>
      </x:c>
      <x:c r="L19" s="322">
        <x:v>61.25</x:v>
      </x:c>
      <x:c r="M19" s="91">
        <x:v>406.75</x:v>
      </x:c>
      <x:c r="N19" s="322">
        <x:v>228.75</x:v>
      </x:c>
      <x:c r="O19" s="91">
        <x:v>73.25</x:v>
      </x:c>
      <x:c r="P19" s="322">
        <x:v>586.75</x:v>
      </x:c>
      <x:c r="Q19" s="326">
        <x:v>417.5</x:v>
      </x:c>
      <x:c r="R19" s="326">
        <x:v>242.5</x:v>
      </x:c>
      <x:c r="S19" s="324" t="s">
        <x:v>117</x:v>
      </x:c>
      <x:c r="T19" s="344" t="s">
        <x:v>117</x:v>
      </x:c>
      <x:c r="U19" s="91">
        <x:v>646.5</x:v>
      </x:c>
      <x:c r="V19" s="326" t="s">
        <x:v>679</x:v>
      </x:c>
      <x:c r="W19" s="322" t="s">
        <x:v>611</x:v>
      </x:c>
      <x:c r="X19" s="451">
        <x:v>0.666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579.6</x:v>
      </x:c>
      <x:c r="D20" s="320">
        <x:v>190</x:v>
      </x:c>
      <x:c r="E20" s="321">
        <x:v>216.25</x:v>
      </x:c>
      <x:c r="F20" s="321">
        <x:v>173.35</x:v>
      </x:c>
      <x:c r="G20" s="91">
        <x:v>395.75</x:v>
      </x:c>
      <x:c r="H20" s="322">
        <x:v>183.85</x:v>
      </x:c>
      <x:c r="I20" s="91">
        <x:v>318.15</x:v>
      </x:c>
      <x:c r="J20" s="322">
        <x:v>261.45</x:v>
      </x:c>
      <x:c r="K20" s="91">
        <x:v>16.6</x:v>
      </x:c>
      <x:c r="L20" s="322">
        <x:v>56.2</x:v>
      </x:c>
      <x:c r="M20" s="91">
        <x:v>350.7</x:v>
      </x:c>
      <x:c r="N20" s="322">
        <x:v>210.6</x:v>
      </x:c>
      <x:c r="O20" s="91">
        <x:v>69</x:v>
      </x:c>
      <x:c r="P20" s="322">
        <x:v>510.6</x:v>
      </x:c>
      <x:c r="Q20" s="326">
        <x:v>365.65</x:v>
      </x:c>
      <x:c r="R20" s="326">
        <x:v>213.95</x:v>
      </x:c>
      <x:c r="S20" s="324" t="s">
        <x:v>117</x:v>
      </x:c>
      <x:c r="T20" s="344" t="s">
        <x:v>117</x:v>
      </x:c>
      <x:c r="U20" s="91">
        <x:v>567.4</x:v>
      </x:c>
      <x:c r="V20" s="326">
        <x:v>9.4</x:v>
      </x:c>
      <x:c r="W20" s="322" t="s">
        <x:v>611</x:v>
      </x:c>
      <x:c r="X20" s="453">
        <x:v>0.666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618.666666</x:v>
      </x:c>
      <x:c r="D21" s="328">
        <x:v>197.666666</x:v>
      </x:c>
      <x:c r="E21" s="329">
        <x:v>234.666666</x:v>
      </x:c>
      <x:c r="F21" s="329">
        <x:v>186.333333</x:v>
      </x:c>
      <x:c r="G21" s="332">
        <x:v>426.166666</x:v>
      </x:c>
      <x:c r="H21" s="330">
        <x:v>192.5</x:v>
      </x:c>
      <x:c r="I21" s="332">
        <x:v>343.666666</x:v>
      </x:c>
      <x:c r="J21" s="330">
        <x:v>275</x:v>
      </x:c>
      <x:c r="K21" s="332">
        <x:v>16.8333333</x:v>
      </x:c>
      <x:c r="L21" s="330">
        <x:v>58</x:v>
      </x:c>
      <x:c r="M21" s="332">
        <x:v>381.333333</x:v>
      </x:c>
      <x:c r="N21" s="330">
        <x:v>218</x:v>
      </x:c>
      <x:c r="O21" s="332">
        <x:v>75.3333333</x:v>
      </x:c>
      <x:c r="P21" s="330">
        <x:v>543.333333</x:v>
      </x:c>
      <x:c r="Q21" s="335">
        <x:v>398.5</x:v>
      </x:c>
      <x:c r="R21" s="335">
        <x:v>220.166666</x:v>
      </x:c>
      <x:c r="S21" s="333" t="s">
        <x:v>117</x:v>
      </x:c>
      <x:c r="T21" s="347" t="s">
        <x:v>117</x:v>
      </x:c>
      <x:c r="U21" s="332">
        <x:v>606.333333</x:v>
      </x:c>
      <x:c r="V21" s="335">
        <x:v>9.33333333</x:v>
      </x:c>
      <x:c r="W21" s="330" t="s">
        <x:v>611</x:v>
      </x:c>
      <x:c r="X21" s="451">
        <x:v>0.666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105</x:v>
      </x:c>
      <x:c r="D22" s="337">
        <x:v>36</x:v>
      </x:c>
      <x:c r="E22" s="338">
        <x:v>38</x:v>
      </x:c>
      <x:c r="F22" s="338">
        <x:v>31</x:v>
      </x:c>
      <x:c r="G22" s="341">
        <x:v>105</x:v>
      </x:c>
      <x:c r="H22" s="551">
        <x:v>                   0</x:v>
      </x:c>
      <x:c r="I22" s="341">
        <x:v>59</x:v>
      </x:c>
      <x:c r="J22" s="340">
        <x:v>46</x:v>
      </x:c>
      <x:c r="K22" s="341">
        <x:v>4</x:v>
      </x:c>
      <x:c r="L22" s="339">
        <x:v>10</x:v>
      </x:c>
      <x:c r="M22" s="341">
        <x:v>52</x:v>
      </x:c>
      <x:c r="N22" s="339">
        <x:v>47</x:v>
      </x:c>
      <x:c r="O22" s="341">
        <x:v>10</x:v>
      </x:c>
      <x:c r="P22" s="339">
        <x:v>95</x:v>
      </x:c>
      <x:c r="Q22" s="348">
        <x:v>71</x:v>
      </x:c>
      <x:c r="R22" s="348">
        <x:v>34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1835</x:v>
      </x:c>
      <x:c r="D23" s="320">
        <x:v>631</x:v>
      </x:c>
      <x:c r="E23" s="326">
        <x:v>512</x:v>
      </x:c>
      <x:c r="F23" s="321">
        <x:v>692</x:v>
      </x:c>
      <x:c r="G23" s="320">
        <x:v>1064</x:v>
      </x:c>
      <x:c r="H23" s="322">
        <x:v>771</x:v>
      </x:c>
      <x:c r="I23" s="91">
        <x:v>997</x:v>
      </x:c>
      <x:c r="J23" s="322">
        <x:v>838</x:v>
      </x:c>
      <x:c r="K23" s="91">
        <x:v>54</x:v>
      </x:c>
      <x:c r="L23" s="322">
        <x:v>226</x:v>
      </x:c>
      <x:c r="M23" s="91">
        <x:v>1024</x:v>
      </x:c>
      <x:c r="N23" s="322">
        <x:v>756</x:v>
      </x:c>
      <x:c r="O23" s="91">
        <x:v>236</x:v>
      </x:c>
      <x:c r="P23" s="322">
        <x:v>1599</x:v>
      </x:c>
      <x:c r="Q23" s="326">
        <x:v>920</x:v>
      </x:c>
      <x:c r="R23" s="326">
        <x:v>915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0.737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1528</x:v>
      </x:c>
      <x:c r="D24" s="351">
        <x:v>486</x:v>
      </x:c>
      <x:c r="E24" s="352">
        <x:v>412</x:v>
      </x:c>
      <x:c r="F24" s="353">
        <x:v>630</x:v>
      </x:c>
      <x:c r="G24" s="354">
        <x:v>917</x:v>
      </x:c>
      <x:c r="H24" s="355">
        <x:v>611</x:v>
      </x:c>
      <x:c r="I24" s="354">
        <x:v>843</x:v>
      </x:c>
      <x:c r="J24" s="355">
        <x:v>685</x:v>
      </x:c>
      <x:c r="K24" s="354">
        <x:v>44</x:v>
      </x:c>
      <x:c r="L24" s="355">
        <x:v>179</x:v>
      </x:c>
      <x:c r="M24" s="354">
        <x:v>937</x:v>
      </x:c>
      <x:c r="N24" s="355">
        <x:v>550</x:v>
      </x:c>
      <x:c r="O24" s="354">
        <x:v>193</x:v>
      </x:c>
      <x:c r="P24" s="355">
        <x:v>1335</x:v>
      </x:c>
      <x:c r="Q24" s="356">
        <x:v>776</x:v>
      </x:c>
      <x:c r="R24" s="356">
        <x:v>752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0.737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5571</x:v>
      </x:c>
      <x:c r="D33" s="320">
        <x:v>2095</x:v>
      </x:c>
      <x:c r="E33" s="321">
        <x:v>1831</x:v>
      </x:c>
      <x:c r="F33" s="321">
        <x:v>1645</x:v>
      </x:c>
      <x:c r="G33" s="320">
        <x:v>5044</x:v>
      </x:c>
      <x:c r="H33" s="322">
        <x:v>527</x:v>
      </x:c>
      <x:c r="I33" s="320">
        <x:v>2753</x:v>
      </x:c>
      <x:c r="J33" s="323">
        <x:v>2818</x:v>
      </x:c>
      <x:c r="K33" s="320">
        <x:v>535</x:v>
      </x:c>
      <x:c r="L33" s="323">
        <x:v>1952</x:v>
      </x:c>
      <x:c r="M33" s="320">
        <x:v>2128</x:v>
      </x:c>
      <x:c r="N33" s="323">
        <x:v>3255</x:v>
      </x:c>
      <x:c r="O33" s="91">
        <x:v>784</x:v>
      </x:c>
      <x:c r="P33" s="323">
        <x:v>4787</x:v>
      </x:c>
      <x:c r="Q33" s="321">
        <x:v>2263</x:v>
      </x:c>
      <x:c r="R33" s="321">
        <x:v>3308</x:v>
      </x:c>
      <x:c r="S33" s="324">
        <x:v>0</x:v>
      </x:c>
      <x:c r="T33" s="325">
        <x:v>0</x:v>
      </x:c>
      <x:c r="U33" s="326">
        <x:v>5105</x:v>
      </x:c>
      <x:c r="V33" s="326">
        <x:v>173</x:v>
      </x:c>
      <x:c r="W33" s="322">
        <x:v>293</x:v>
      </x:c>
      <x:c r="X33" s="451">
        <x:v>0.734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5571</x:v>
      </x:c>
      <x:c r="D34" s="320">
        <x:v>2095</x:v>
      </x:c>
      <x:c r="E34" s="321">
        <x:v>1831</x:v>
      </x:c>
      <x:c r="F34" s="321">
        <x:v>1645</x:v>
      </x:c>
      <x:c r="G34" s="320">
        <x:v>5044</x:v>
      </x:c>
      <x:c r="H34" s="323">
        <x:v>527</x:v>
      </x:c>
      <x:c r="I34" s="321">
        <x:v>2753</x:v>
      </x:c>
      <x:c r="J34" s="323">
        <x:v>2818</x:v>
      </x:c>
      <x:c r="K34" s="320">
        <x:v>535</x:v>
      </x:c>
      <x:c r="L34" s="323">
        <x:v>1952</x:v>
      </x:c>
      <x:c r="M34" s="321">
        <x:v>2128</x:v>
      </x:c>
      <x:c r="N34" s="323">
        <x:v>3255</x:v>
      </x:c>
      <x:c r="O34" s="91">
        <x:v>784</x:v>
      </x:c>
      <x:c r="P34" s="323">
        <x:v>4787</x:v>
      </x:c>
      <x:c r="Q34" s="321">
        <x:v>2263</x:v>
      </x:c>
      <x:c r="R34" s="321">
        <x:v>3308</x:v>
      </x:c>
      <x:c r="S34" s="324">
        <x:v>0</x:v>
      </x:c>
      <x:c r="T34" s="325">
        <x:v>0</x:v>
      </x:c>
      <x:c r="U34" s="326">
        <x:v>5105</x:v>
      </x:c>
      <x:c r="V34" s="326">
        <x:v>173</x:v>
      </x:c>
      <x:c r="W34" s="323">
        <x:v>293</x:v>
      </x:c>
      <x:c r="X34" s="452">
        <x:v>0.734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5569</x:v>
      </x:c>
      <x:c r="D35" s="328">
        <x:v>2093</x:v>
      </x:c>
      <x:c r="E35" s="329">
        <x:v>1831</x:v>
      </x:c>
      <x:c r="F35" s="329">
        <x:v>1645</x:v>
      </x:c>
      <x:c r="G35" s="328">
        <x:v>5042</x:v>
      </x:c>
      <x:c r="H35" s="330">
        <x:v>527</x:v>
      </x:c>
      <x:c r="I35" s="328">
        <x:v>2752</x:v>
      </x:c>
      <x:c r="J35" s="331">
        <x:v>2817</x:v>
      </x:c>
      <x:c r="K35" s="328">
        <x:v>535</x:v>
      </x:c>
      <x:c r="L35" s="331">
        <x:v>1951</x:v>
      </x:c>
      <x:c r="M35" s="328">
        <x:v>2128</x:v>
      </x:c>
      <x:c r="N35" s="331">
        <x:v>3253</x:v>
      </x:c>
      <x:c r="O35" s="332">
        <x:v>784</x:v>
      </x:c>
      <x:c r="P35" s="331">
        <x:v>4785</x:v>
      </x:c>
      <x:c r="Q35" s="328">
        <x:v>2262</x:v>
      </x:c>
      <x:c r="R35" s="329">
        <x:v>3307</x:v>
      </x:c>
      <x:c r="S35" s="333">
        <x:v>0</x:v>
      </x:c>
      <x:c r="T35" s="334">
        <x:v>0</x:v>
      </x:c>
      <x:c r="U35" s="335">
        <x:v>5103</x:v>
      </x:c>
      <x:c r="V35" s="335">
        <x:v>173</x:v>
      </x:c>
      <x:c r="W35" s="330">
        <x:v>293</x:v>
      </x:c>
      <x:c r="X35" s="451">
        <x:v>0.734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10649</x:v>
      </x:c>
      <x:c r="D36" s="337">
        <x:v>3791</x:v>
      </x:c>
      <x:c r="E36" s="338">
        <x:v>3387</x:v>
      </x:c>
      <x:c r="F36" s="338">
        <x:v>3471</x:v>
      </x:c>
      <x:c r="G36" s="337">
        <x:v>9518</x:v>
      </x:c>
      <x:c r="H36" s="339">
        <x:v>1131</x:v>
      </x:c>
      <x:c r="I36" s="337">
        <x:v>4859</x:v>
      </x:c>
      <x:c r="J36" s="340">
        <x:v>5790</x:v>
      </x:c>
      <x:c r="K36" s="337">
        <x:v>961</x:v>
      </x:c>
      <x:c r="L36" s="340">
        <x:v>3864</x:v>
      </x:c>
      <x:c r="M36" s="337">
        <x:v>3842</x:v>
      </x:c>
      <x:c r="N36" s="340">
        <x:v>6599</x:v>
      </x:c>
      <x:c r="O36" s="341">
        <x:v>1218</x:v>
      </x:c>
      <x:c r="P36" s="340">
        <x:v>9431</x:v>
      </x:c>
      <x:c r="Q36" s="338">
        <x:v>4622</x:v>
      </x:c>
      <x:c r="R36" s="338">
        <x:v>6027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6455</x:v>
      </x:c>
      <x:c r="D37" s="320">
        <x:v>2437</x:v>
      </x:c>
      <x:c r="E37" s="321">
        <x:v>2072</x:v>
      </x:c>
      <x:c r="F37" s="323">
        <x:v>1946</x:v>
      </x:c>
      <x:c r="G37" s="321">
        <x:v>4897</x:v>
      </x:c>
      <x:c r="H37" s="323">
        <x:v>1558</x:v>
      </x:c>
      <x:c r="I37" s="321">
        <x:v>2714</x:v>
      </x:c>
      <x:c r="J37" s="323">
        <x:v>3741</x:v>
      </x:c>
      <x:c r="K37" s="321">
        <x:v>547</x:v>
      </x:c>
      <x:c r="L37" s="323">
        <x:v>2144</x:v>
      </x:c>
      <x:c r="M37" s="321">
        <x:v>2538</x:v>
      </x:c>
      <x:c r="N37" s="321">
        <x:v>3791</x:v>
      </x:c>
      <x:c r="O37" s="91">
        <x:v>1027</x:v>
      </x:c>
      <x:c r="P37" s="323">
        <x:v>5428</x:v>
      </x:c>
      <x:c r="Q37" s="321">
        <x:v>2445</x:v>
      </x:c>
      <x:c r="R37" s="321">
        <x:v>4010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0.816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6455</x:v>
      </x:c>
      <x:c r="D38" s="320">
        <x:v>2437</x:v>
      </x:c>
      <x:c r="E38" s="321">
        <x:v>2072</x:v>
      </x:c>
      <x:c r="F38" s="345">
        <x:v>1946</x:v>
      </x:c>
      <x:c r="G38" s="321">
        <x:v>4897</x:v>
      </x:c>
      <x:c r="H38" s="345">
        <x:v>1558</x:v>
      </x:c>
      <x:c r="I38" s="321">
        <x:v>2714</x:v>
      </x:c>
      <x:c r="J38" s="345">
        <x:v>3741</x:v>
      </x:c>
      <x:c r="K38" s="321">
        <x:v>547</x:v>
      </x:c>
      <x:c r="L38" s="345">
        <x:v>2144</x:v>
      </x:c>
      <x:c r="M38" s="321">
        <x:v>2538</x:v>
      </x:c>
      <x:c r="N38" s="321">
        <x:v>3791</x:v>
      </x:c>
      <x:c r="O38" s="91">
        <x:v>1027</x:v>
      </x:c>
      <x:c r="P38" s="323">
        <x:v>5428</x:v>
      </x:c>
      <x:c r="Q38" s="321">
        <x:v>2445</x:v>
      </x:c>
      <x:c r="R38" s="321">
        <x:v>4010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0.816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818</x:v>
      </x:c>
      <x:c r="D40" s="320">
        <x:v>257</x:v>
      </x:c>
      <x:c r="E40" s="346">
        <x:v>302</x:v>
      </x:c>
      <x:c r="F40" s="321">
        <x:v>259</x:v>
      </x:c>
      <x:c r="G40" s="91">
        <x:v>574</x:v>
      </x:c>
      <x:c r="H40" s="322">
        <x:v>244</x:v>
      </x:c>
      <x:c r="I40" s="91">
        <x:v>474</x:v>
      </x:c>
      <x:c r="J40" s="322">
        <x:v>344</x:v>
      </x:c>
      <x:c r="K40" s="91">
        <x:v>26</x:v>
      </x:c>
      <x:c r="L40" s="322">
        <x:v>82</x:v>
      </x:c>
      <x:c r="M40" s="91">
        <x:v>519</x:v>
      </x:c>
      <x:c r="N40" s="322">
        <x:v>268</x:v>
      </x:c>
      <x:c r="O40" s="91">
        <x:v>98</x:v>
      </x:c>
      <x:c r="P40" s="322">
        <x:v>720</x:v>
      </x:c>
      <x:c r="Q40" s="326">
        <x:v>525</x:v>
      </x:c>
      <x:c r="R40" s="326">
        <x:v>293</x:v>
      </x:c>
      <x:c r="S40" s="324">
        <x:v>0</x:v>
      </x:c>
      <x:c r="T40" s="344">
        <x:v>0</x:v>
      </x:c>
      <x:c r="U40" s="91">
        <x:v>802</x:v>
      </x:c>
      <x:c r="V40" s="326">
        <x:v>13</x:v>
      </x:c>
      <x:c r="W40" s="322">
        <x:v>5</x:v>
      </x:c>
      <x:c r="X40" s="451">
        <x:v>0.666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817</x:v>
      </x:c>
      <x:c r="D41" s="320">
        <x:v>257</x:v>
      </x:c>
      <x:c r="E41" s="321">
        <x:v>302</x:v>
      </x:c>
      <x:c r="F41" s="321">
        <x:v>258</x:v>
      </x:c>
      <x:c r="G41" s="91">
        <x:v>574</x:v>
      </x:c>
      <x:c r="H41" s="322">
        <x:v>243</x:v>
      </x:c>
      <x:c r="I41" s="91">
        <x:v>473</x:v>
      </x:c>
      <x:c r="J41" s="322">
        <x:v>344</x:v>
      </x:c>
      <x:c r="K41" s="91">
        <x:v>26</x:v>
      </x:c>
      <x:c r="L41" s="322">
        <x:v>82</x:v>
      </x:c>
      <x:c r="M41" s="91">
        <x:v>518</x:v>
      </x:c>
      <x:c r="N41" s="322">
        <x:v>268</x:v>
      </x:c>
      <x:c r="O41" s="91">
        <x:v>98</x:v>
      </x:c>
      <x:c r="P41" s="322">
        <x:v>719</x:v>
      </x:c>
      <x:c r="Q41" s="326">
        <x:v>524</x:v>
      </x:c>
      <x:c r="R41" s="326">
        <x:v>293</x:v>
      </x:c>
      <x:c r="S41" s="324">
        <x:v>0</x:v>
      </x:c>
      <x:c r="T41" s="344">
        <x:v>0</x:v>
      </x:c>
      <x:c r="U41" s="91">
        <x:v>801</x:v>
      </x:c>
      <x:c r="V41" s="326">
        <x:v>13</x:v>
      </x:c>
      <x:c r="W41" s="322">
        <x:v>5</x:v>
      </x:c>
      <x:c r="X41" s="453">
        <x:v>0.666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816</x:v>
      </x:c>
      <x:c r="D42" s="328">
        <x:v>257</x:v>
      </x:c>
      <x:c r="E42" s="329">
        <x:v>302</x:v>
      </x:c>
      <x:c r="F42" s="329">
        <x:v>257</x:v>
      </x:c>
      <x:c r="G42" s="332">
        <x:v>572</x:v>
      </x:c>
      <x:c r="H42" s="330">
        <x:v>244</x:v>
      </x:c>
      <x:c r="I42" s="332">
        <x:v>473</x:v>
      </x:c>
      <x:c r="J42" s="330">
        <x:v>343</x:v>
      </x:c>
      <x:c r="K42" s="332">
        <x:v>26</x:v>
      </x:c>
      <x:c r="L42" s="330">
        <x:v>82</x:v>
      </x:c>
      <x:c r="M42" s="332">
        <x:v>517</x:v>
      </x:c>
      <x:c r="N42" s="330">
        <x:v>268</x:v>
      </x:c>
      <x:c r="O42" s="332">
        <x:v>98</x:v>
      </x:c>
      <x:c r="P42" s="330">
        <x:v>718</x:v>
      </x:c>
      <x:c r="Q42" s="335">
        <x:v>524</x:v>
      </x:c>
      <x:c r="R42" s="335">
        <x:v>292</x:v>
      </x:c>
      <x:c r="S42" s="333">
        <x:v>0</x:v>
      </x:c>
      <x:c r="T42" s="347">
        <x:v>0</x:v>
      </x:c>
      <x:c r="U42" s="332">
        <x:v>800</x:v>
      </x:c>
      <x:c r="V42" s="335">
        <x:v>13</x:v>
      </x:c>
      <x:c r="W42" s="330">
        <x:v>5</x:v>
      </x:c>
      <x:c r="X42" s="451">
        <x:v>0.666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802</x:v>
      </x:c>
      <x:c r="D43" s="337">
        <x:v>225</x:v>
      </x:c>
      <x:c r="E43" s="338">
        <x:v>316</x:v>
      </x:c>
      <x:c r="F43" s="338">
        <x:v>261</x:v>
      </x:c>
      <x:c r="G43" s="341">
        <x:v>802</x:v>
      </x:c>
      <x:c r="H43" s="551">
        <x:v>                   0</x:v>
      </x:c>
      <x:c r="I43" s="341">
        <x:v>489</x:v>
      </x:c>
      <x:c r="J43" s="340">
        <x:v>313</x:v>
      </x:c>
      <x:c r="K43" s="341">
        <x:v>14</x:v>
      </x:c>
      <x:c r="L43" s="339">
        <x:v>66</x:v>
      </x:c>
      <x:c r="M43" s="341">
        <x:v>503</x:v>
      </x:c>
      <x:c r="N43" s="339">
        <x:v>279</x:v>
      </x:c>
      <x:c r="O43" s="341">
        <x:v>47</x:v>
      </x:c>
      <x:c r="P43" s="339">
        <x:v>755</x:v>
      </x:c>
      <x:c r="Q43" s="348">
        <x:v>573</x:v>
      </x:c>
      <x:c r="R43" s="348">
        <x:v>229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1943</x:v>
      </x:c>
      <x:c r="D44" s="320">
        <x:v>669</x:v>
      </x:c>
      <x:c r="E44" s="326">
        <x:v>543</x:v>
      </x:c>
      <x:c r="F44" s="321">
        <x:v>731</x:v>
      </x:c>
      <x:c r="G44" s="320">
        <x:v>1139</x:v>
      </x:c>
      <x:c r="H44" s="322">
        <x:v>804</x:v>
      </x:c>
      <x:c r="I44" s="91">
        <x:v>1057</x:v>
      </x:c>
      <x:c r="J44" s="322">
        <x:v>886</x:v>
      </x:c>
      <x:c r="K44" s="91">
        <x:v>57</x:v>
      </x:c>
      <x:c r="L44" s="322">
        <x:v>246</x:v>
      </x:c>
      <x:c r="M44" s="91">
        <x:v>1040</x:v>
      </x:c>
      <x:c r="N44" s="322">
        <x:v>843</x:v>
      </x:c>
      <x:c r="O44" s="91">
        <x:v>266</x:v>
      </x:c>
      <x:c r="P44" s="322">
        <x:v>1677</x:v>
      </x:c>
      <x:c r="Q44" s="326">
        <x:v>980</x:v>
      </x:c>
      <x:c r="R44" s="326">
        <x:v>963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0.737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1943</x:v>
      </x:c>
      <x:c r="D45" s="351">
        <x:v>669</x:v>
      </x:c>
      <x:c r="E45" s="352">
        <x:v>543</x:v>
      </x:c>
      <x:c r="F45" s="353">
        <x:v>731</x:v>
      </x:c>
      <x:c r="G45" s="354">
        <x:v>1139</x:v>
      </x:c>
      <x:c r="H45" s="355">
        <x:v>804</x:v>
      </x:c>
      <x:c r="I45" s="354">
        <x:v>1057</x:v>
      </x:c>
      <x:c r="J45" s="355">
        <x:v>886</x:v>
      </x:c>
      <x:c r="K45" s="354">
        <x:v>57</x:v>
      </x:c>
      <x:c r="L45" s="355">
        <x:v>246</x:v>
      </x:c>
      <x:c r="M45" s="354">
        <x:v>1040</x:v>
      </x:c>
      <x:c r="N45" s="355">
        <x:v>843</x:v>
      </x:c>
      <x:c r="O45" s="354">
        <x:v>266</x:v>
      </x:c>
      <x:c r="P45" s="355">
        <x:v>1677</x:v>
      </x:c>
      <x:c r="Q45" s="356">
        <x:v>980</x:v>
      </x:c>
      <x:c r="R45" s="356">
        <x:v>963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0.737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